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47" sheetId="14" r:id="rId1"/>
    <sheet name="код" sheetId="37" r:id="rId2"/>
    <sheet name="ВСЕ_" sheetId="3" r:id="rId3"/>
    <sheet name="6 (136)" sheetId="38" r:id="rId4"/>
    <sheet name="6 (184)" sheetId="83" r:id="rId5"/>
    <sheet name="24" sheetId="82" r:id="rId6"/>
    <sheet name="34" sheetId="81" r:id="rId7"/>
    <sheet name="55" sheetId="80" r:id="rId8"/>
    <sheet name="71 (97)" sheetId="79" r:id="rId9"/>
    <sheet name="80" sheetId="78" r:id="rId10"/>
    <sheet name="Лист2" sheetId="77" r:id="rId11"/>
    <sheet name="Лист1" sheetId="76" r:id="rId12"/>
  </sheets>
  <definedNames>
    <definedName name="_xlnm._FilterDatabase" localSheetId="3" hidden="1">'6 (136)'!$A$6:$O$195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'300047'!$B$1:$BC$21</definedName>
    <definedName name="Z_F67B1EE8_A6ED_4279_9371_B9D6937B0F80_.wvu.PrintTitles" localSheetId="0" hidden="1">'300047'!$B:$B,'300047'!$1:$9</definedName>
    <definedName name="_xlnm.Print_Titles" localSheetId="0">'300047'!$B:$B,'300047'!$1:$9</definedName>
    <definedName name="_xlnm.Print_Area" localSheetId="0">'300047'!$A$1:$BC$39</definedName>
    <definedName name="_xlnm.Print_Area" localSheetId="3">'6 (136)'!$A$1:$O$197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7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0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1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2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3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30" i="3"/>
  <c r="N230"/>
  <c r="M230"/>
  <c r="N229"/>
  <c r="M229"/>
  <c r="O229" s="1"/>
  <c r="N228"/>
  <c r="M228"/>
  <c r="O228" s="1"/>
  <c r="O227"/>
  <c r="N227"/>
  <c r="M227"/>
  <c r="O226"/>
  <c r="N226"/>
  <c r="M226"/>
  <c r="N225"/>
  <c r="M225"/>
  <c r="O225" s="1"/>
  <c r="N224"/>
  <c r="M224"/>
  <c r="O224" s="1"/>
  <c r="O223"/>
  <c r="N223"/>
  <c r="M223"/>
  <c r="O222"/>
  <c r="N222"/>
  <c r="M222"/>
  <c r="N221"/>
  <c r="M221"/>
  <c r="O221" s="1"/>
  <c r="N220"/>
  <c r="M220"/>
  <c r="O220" s="1"/>
  <c r="O219"/>
  <c r="N219"/>
  <c r="M219"/>
  <c r="O218"/>
  <c r="N218"/>
  <c r="M218"/>
  <c r="N217"/>
  <c r="M217"/>
  <c r="O217" s="1"/>
  <c r="N216"/>
  <c r="M216"/>
  <c r="O216" s="1"/>
  <c r="O215"/>
  <c r="N215"/>
  <c r="M215"/>
  <c r="O214"/>
  <c r="N214"/>
  <c r="M214"/>
  <c r="N213"/>
  <c r="M213"/>
  <c r="O213" s="1"/>
  <c r="N212"/>
  <c r="M212"/>
  <c r="O212" s="1"/>
  <c r="O211"/>
  <c r="N211"/>
  <c r="M211"/>
  <c r="O210"/>
  <c r="N210"/>
  <c r="M210"/>
  <c r="N209"/>
  <c r="M209"/>
  <c r="O209" s="1"/>
  <c r="N208"/>
  <c r="M208"/>
  <c r="O208" s="1"/>
  <c r="O207"/>
  <c r="N207"/>
  <c r="M207"/>
  <c r="O206"/>
  <c r="N206"/>
  <c r="M206"/>
  <c r="N205"/>
  <c r="M205"/>
  <c r="O205" s="1"/>
  <c r="N204"/>
  <c r="M204"/>
  <c r="O204" s="1"/>
  <c r="O203"/>
  <c r="N203"/>
  <c r="M203"/>
  <c r="O202"/>
  <c r="N202"/>
  <c r="M202"/>
  <c r="N201"/>
  <c r="M201"/>
  <c r="O201" s="1"/>
  <c r="N200"/>
  <c r="M200"/>
  <c r="O200" s="1"/>
  <c r="O199"/>
  <c r="N199"/>
  <c r="M199"/>
  <c r="O198"/>
  <c r="N198"/>
  <c r="M198"/>
  <c r="N197"/>
  <c r="M197"/>
  <c r="O197" s="1"/>
  <c r="N196"/>
  <c r="M196"/>
  <c r="O196" s="1"/>
  <c r="O195"/>
  <c r="N195"/>
  <c r="M195"/>
  <c r="O194"/>
  <c r="N194"/>
  <c r="M194"/>
  <c r="N193"/>
  <c r="M193"/>
  <c r="O193" s="1"/>
  <c r="N192"/>
  <c r="M192"/>
  <c r="O192" s="1"/>
  <c r="O191"/>
  <c r="N191"/>
  <c r="M191"/>
  <c r="O190"/>
  <c r="N190"/>
  <c r="M190"/>
  <c r="N189"/>
  <c r="M189"/>
  <c r="O189" s="1"/>
  <c r="N188"/>
  <c r="M188"/>
  <c r="O188" s="1"/>
  <c r="O187"/>
  <c r="N187"/>
  <c r="M187"/>
  <c r="O186"/>
  <c r="N186"/>
  <c r="M186"/>
  <c r="N185"/>
  <c r="M185"/>
  <c r="O185" s="1"/>
  <c r="N184"/>
  <c r="M184"/>
  <c r="O184" s="1"/>
  <c r="O183"/>
  <c r="N183"/>
  <c r="M183"/>
  <c r="O182"/>
  <c r="N182"/>
  <c r="M182"/>
  <c r="N181"/>
  <c r="M181"/>
  <c r="O181" s="1"/>
  <c r="N180"/>
  <c r="M180"/>
  <c r="O180" s="1"/>
  <c r="O179"/>
  <c r="N179"/>
  <c r="M179"/>
  <c r="O178"/>
  <c r="N178"/>
  <c r="M178"/>
  <c r="N177"/>
  <c r="M177"/>
  <c r="O177" s="1"/>
  <c r="N176"/>
  <c r="M176"/>
  <c r="O176" s="1"/>
  <c r="O175"/>
  <c r="N175"/>
  <c r="M175"/>
  <c r="O174"/>
  <c r="N174"/>
  <c r="M174"/>
  <c r="N173"/>
  <c r="M173"/>
  <c r="O173" s="1"/>
  <c r="N172"/>
  <c r="M172"/>
  <c r="O172" s="1"/>
  <c r="O171"/>
  <c r="N171"/>
  <c r="M171"/>
  <c r="O170"/>
  <c r="N170"/>
  <c r="M170"/>
  <c r="N169"/>
  <c r="M169"/>
  <c r="O169" s="1"/>
  <c r="N168"/>
  <c r="M168"/>
  <c r="O168" s="1"/>
  <c r="O167"/>
  <c r="N167"/>
  <c r="M167"/>
  <c r="O166"/>
  <c r="N166"/>
  <c r="M166"/>
  <c r="N165"/>
  <c r="M165"/>
  <c r="O165" s="1"/>
  <c r="N164"/>
  <c r="M164"/>
  <c r="O164" s="1"/>
  <c r="O163"/>
  <c r="N163"/>
  <c r="M163"/>
  <c r="O162"/>
  <c r="N162"/>
  <c r="M162"/>
  <c r="N161"/>
  <c r="M161"/>
  <c r="O161" s="1"/>
  <c r="N160"/>
  <c r="M160"/>
  <c r="O160" s="1"/>
  <c r="O159"/>
  <c r="N159"/>
  <c r="M159"/>
  <c r="O158"/>
  <c r="N158"/>
  <c r="M158"/>
  <c r="N157"/>
  <c r="M157"/>
  <c r="O157" s="1"/>
  <c r="N156"/>
  <c r="M156"/>
  <c r="O156" s="1"/>
  <c r="O155"/>
  <c r="N155"/>
  <c r="M155"/>
  <c r="O154"/>
  <c r="N154"/>
  <c r="M154"/>
  <c r="N153"/>
  <c r="M153"/>
  <c r="O153" s="1"/>
  <c r="N152"/>
  <c r="M152"/>
  <c r="O152" s="1"/>
  <c r="O151"/>
  <c r="N151"/>
  <c r="M151"/>
  <c r="O150"/>
  <c r="N150"/>
  <c r="M150"/>
  <c r="N149"/>
  <c r="M149"/>
  <c r="O149" s="1"/>
  <c r="N148"/>
  <c r="M148"/>
  <c r="O148" s="1"/>
  <c r="O147"/>
  <c r="N147"/>
  <c r="M147"/>
  <c r="O146"/>
  <c r="N146"/>
  <c r="M146"/>
  <c r="N145"/>
  <c r="M145"/>
  <c r="O145" s="1"/>
  <c r="N144"/>
  <c r="M144"/>
  <c r="O144" s="1"/>
  <c r="O143"/>
  <c r="N143"/>
  <c r="M143"/>
  <c r="O142"/>
  <c r="N142"/>
  <c r="M142"/>
  <c r="N141"/>
  <c r="M141"/>
  <c r="O141" s="1"/>
  <c r="N140"/>
  <c r="M140"/>
  <c r="O140" s="1"/>
  <c r="O139"/>
  <c r="N139"/>
  <c r="M139"/>
  <c r="O138"/>
  <c r="N138"/>
  <c r="M138"/>
  <c r="N137"/>
  <c r="M137"/>
  <c r="O137" s="1"/>
  <c r="N136"/>
  <c r="M136"/>
  <c r="O136" s="1"/>
  <c r="O135"/>
  <c r="N135"/>
  <c r="M135"/>
  <c r="O134"/>
  <c r="N134"/>
  <c r="M134"/>
  <c r="N133"/>
  <c r="M133"/>
  <c r="O133" s="1"/>
  <c r="N132"/>
  <c r="M132"/>
  <c r="O132" s="1"/>
  <c r="O131"/>
  <c r="N131"/>
  <c r="M131"/>
  <c r="O130"/>
  <c r="N130"/>
  <c r="M130"/>
  <c r="N129"/>
  <c r="M129"/>
  <c r="O129" s="1"/>
  <c r="N128"/>
  <c r="M128"/>
  <c r="O128" s="1"/>
  <c r="O127"/>
  <c r="N127"/>
  <c r="M127"/>
  <c r="O126"/>
  <c r="N126"/>
  <c r="M126"/>
  <c r="N125"/>
  <c r="M125"/>
  <c r="O125" s="1"/>
  <c r="N124"/>
  <c r="M124"/>
  <c r="O124" s="1"/>
  <c r="O123"/>
  <c r="N123"/>
  <c r="M123"/>
  <c r="O122"/>
  <c r="N122"/>
  <c r="M122"/>
  <c r="N121"/>
  <c r="M121"/>
  <c r="O121" s="1"/>
  <c r="N120"/>
  <c r="M120"/>
  <c r="O120" s="1"/>
  <c r="O119"/>
  <c r="N119"/>
  <c r="M119"/>
  <c r="O118"/>
  <c r="N118"/>
  <c r="M118"/>
  <c r="N117"/>
  <c r="M117"/>
  <c r="O117" s="1"/>
  <c r="N116"/>
  <c r="M116"/>
  <c r="O116" s="1"/>
  <c r="O115"/>
  <c r="N115"/>
  <c r="M115"/>
  <c r="O114"/>
  <c r="N114"/>
  <c r="M114"/>
  <c r="N113"/>
  <c r="M113"/>
  <c r="O113" s="1"/>
  <c r="N112"/>
  <c r="M112"/>
  <c r="O112" s="1"/>
  <c r="O111"/>
  <c r="N111"/>
  <c r="M111"/>
  <c r="O110"/>
  <c r="N110"/>
  <c r="M110"/>
  <c r="N109"/>
  <c r="M109"/>
  <c r="O109" s="1"/>
  <c r="N108"/>
  <c r="M108"/>
  <c r="O108" s="1"/>
  <c r="O107"/>
  <c r="N107"/>
  <c r="M107"/>
  <c r="O106"/>
  <c r="N106"/>
  <c r="M106"/>
  <c r="N105"/>
  <c r="M105"/>
  <c r="O105" s="1"/>
  <c r="N104"/>
  <c r="M104"/>
  <c r="O104" s="1"/>
  <c r="O103"/>
  <c r="N103"/>
  <c r="M103"/>
  <c r="O102"/>
  <c r="N102"/>
  <c r="M102"/>
  <c r="N101"/>
  <c r="M101"/>
  <c r="O101" s="1"/>
  <c r="N100"/>
  <c r="M100"/>
  <c r="O100" s="1"/>
  <c r="O99"/>
  <c r="N99"/>
  <c r="M99"/>
  <c r="O98"/>
  <c r="N98"/>
  <c r="M98"/>
  <c r="N97"/>
  <c r="M97"/>
  <c r="O97" s="1"/>
  <c r="N96"/>
  <c r="M96"/>
  <c r="O96" s="1"/>
  <c r="O95"/>
  <c r="N95"/>
  <c r="M95"/>
  <c r="O94"/>
  <c r="N94"/>
  <c r="M94"/>
  <c r="N93"/>
  <c r="M93"/>
  <c r="O93" s="1"/>
  <c r="N92"/>
  <c r="M92"/>
  <c r="O92" s="1"/>
  <c r="O91"/>
  <c r="N91"/>
  <c r="M91"/>
  <c r="O90"/>
  <c r="N90"/>
  <c r="M90"/>
  <c r="N89"/>
  <c r="M89"/>
  <c r="O89" s="1"/>
  <c r="N88"/>
  <c r="M88"/>
  <c r="O88" s="1"/>
  <c r="O87"/>
  <c r="N87"/>
  <c r="M87"/>
  <c r="O86"/>
  <c r="N86"/>
  <c r="M86"/>
  <c r="N85"/>
  <c r="M85"/>
  <c r="O85" s="1"/>
  <c r="N84"/>
  <c r="M84"/>
  <c r="O84" s="1"/>
  <c r="O83"/>
  <c r="N83"/>
  <c r="M83"/>
  <c r="O82"/>
  <c r="N82"/>
  <c r="M82"/>
  <c r="N81"/>
  <c r="M81"/>
  <c r="O81" s="1"/>
  <c r="N80"/>
  <c r="M80"/>
  <c r="O80" s="1"/>
  <c r="O79"/>
  <c r="N79"/>
  <c r="M79"/>
  <c r="O78"/>
  <c r="N78"/>
  <c r="M78"/>
  <c r="N77"/>
  <c r="M77"/>
  <c r="O77" s="1"/>
  <c r="N76"/>
  <c r="M76"/>
  <c r="O76" s="1"/>
  <c r="O75"/>
  <c r="N75"/>
  <c r="M75"/>
  <c r="O74"/>
  <c r="N74"/>
  <c r="M74"/>
  <c r="N73"/>
  <c r="M73"/>
  <c r="O73" s="1"/>
  <c r="N72"/>
  <c r="M72"/>
  <c r="O72" s="1"/>
  <c r="O71"/>
  <c r="N71"/>
  <c r="M71"/>
  <c r="O70"/>
  <c r="N70"/>
  <c r="M70"/>
  <c r="N69"/>
  <c r="M69"/>
  <c r="O69" s="1"/>
  <c r="N68"/>
  <c r="M68"/>
  <c r="O68" s="1"/>
  <c r="O67"/>
  <c r="N67"/>
  <c r="M67"/>
  <c r="O66"/>
  <c r="N66"/>
  <c r="M66"/>
  <c r="N65"/>
  <c r="M65"/>
  <c r="O65" s="1"/>
  <c r="N64"/>
  <c r="M64"/>
  <c r="O64" s="1"/>
  <c r="O63"/>
  <c r="N63"/>
  <c r="M63"/>
  <c r="O62"/>
  <c r="N62"/>
  <c r="M62"/>
  <c r="N61"/>
  <c r="M61"/>
  <c r="O61" s="1"/>
  <c r="N60"/>
  <c r="M60"/>
  <c r="O60" s="1"/>
  <c r="O59"/>
  <c r="N59"/>
  <c r="M59"/>
  <c r="O58"/>
  <c r="N58"/>
  <c r="M58"/>
  <c r="N57"/>
  <c r="M57"/>
  <c r="O57" s="1"/>
  <c r="N56"/>
  <c r="M56"/>
  <c r="O56" s="1"/>
  <c r="O55"/>
  <c r="N55"/>
  <c r="M55"/>
  <c r="O54"/>
  <c r="N54"/>
  <c r="M54"/>
  <c r="N53"/>
  <c r="M53"/>
  <c r="O53" s="1"/>
  <c r="N52"/>
  <c r="M52"/>
  <c r="O52" s="1"/>
  <c r="O51"/>
  <c r="N51"/>
  <c r="M51"/>
  <c r="O50"/>
  <c r="N50"/>
  <c r="M50"/>
  <c r="N49"/>
  <c r="M49"/>
  <c r="O49" s="1"/>
  <c r="N48"/>
  <c r="M48"/>
  <c r="O48" s="1"/>
  <c r="O47"/>
  <c r="N47"/>
  <c r="M47"/>
  <c r="O46"/>
  <c r="N46"/>
  <c r="M46"/>
  <c r="N45"/>
  <c r="M45"/>
  <c r="O45" s="1"/>
  <c r="N44"/>
  <c r="M44"/>
  <c r="O44" s="1"/>
  <c r="O43"/>
  <c r="N43"/>
  <c r="M43"/>
  <c r="O42"/>
  <c r="N42"/>
  <c r="M42"/>
  <c r="N41"/>
  <c r="M41"/>
  <c r="O41" s="1"/>
  <c r="N40"/>
  <c r="M40"/>
  <c r="O40" s="1"/>
  <c r="O39"/>
  <c r="N39"/>
  <c r="M39"/>
  <c r="O38"/>
  <c r="N38"/>
  <c r="M38"/>
  <c r="N37"/>
  <c r="M37"/>
  <c r="O37" s="1"/>
  <c r="N36"/>
  <c r="M36"/>
  <c r="O36" s="1"/>
  <c r="O35"/>
  <c r="N35"/>
  <c r="M35"/>
  <c r="O34"/>
  <c r="N34"/>
  <c r="M34"/>
  <c r="N33"/>
  <c r="M33"/>
  <c r="O33" s="1"/>
  <c r="N32"/>
  <c r="M32"/>
  <c r="O32" s="1"/>
  <c r="O31"/>
  <c r="N31"/>
  <c r="M31"/>
  <c r="O30"/>
  <c r="N30"/>
  <c r="M30"/>
  <c r="N29"/>
  <c r="M29"/>
  <c r="O29" s="1"/>
  <c r="N28"/>
  <c r="M28"/>
  <c r="O28" s="1"/>
  <c r="O27"/>
  <c r="N27"/>
  <c r="M27"/>
  <c r="O26"/>
  <c r="N26"/>
  <c r="M26"/>
  <c r="N25"/>
  <c r="M25"/>
  <c r="O25" s="1"/>
  <c r="N24"/>
  <c r="M24"/>
  <c r="O24" s="1"/>
  <c r="O23"/>
  <c r="N23"/>
  <c r="M23"/>
  <c r="O22"/>
  <c r="N22"/>
  <c r="M22"/>
  <c r="N21"/>
  <c r="M21"/>
  <c r="O21" s="1"/>
  <c r="N20"/>
  <c r="M20"/>
  <c r="O20" s="1"/>
  <c r="O19"/>
  <c r="N19"/>
  <c r="M19"/>
  <c r="O18"/>
  <c r="N18"/>
  <c r="M18"/>
  <c r="N17"/>
  <c r="M17"/>
  <c r="O17" s="1"/>
  <c r="N16"/>
  <c r="M16"/>
  <c r="O16" s="1"/>
  <c r="O15"/>
  <c r="N15"/>
  <c r="M15"/>
  <c r="O14"/>
  <c r="N14"/>
  <c r="M14"/>
  <c r="N13"/>
  <c r="M13"/>
  <c r="O13" s="1"/>
  <c r="N12"/>
  <c r="M12"/>
  <c r="O12" s="1"/>
  <c r="O11"/>
  <c r="N1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O35" s="1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O34" s="1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O33" s="1"/>
  <c r="AK33"/>
  <c r="AI33" s="1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O30" s="1"/>
  <c r="AK30"/>
  <c r="AE30"/>
  <c r="AD30"/>
  <c r="AC30"/>
  <c r="AB30"/>
  <c r="AA30"/>
  <c r="Z30"/>
  <c r="Y30"/>
  <c r="U30"/>
  <c r="S30" s="1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O29" s="1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I22" s="1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I34"/>
  <c r="S34"/>
  <c r="F34"/>
  <c r="AO32"/>
  <c r="AO31"/>
  <c r="AI30"/>
  <c r="AI29"/>
  <c r="AO28"/>
  <c r="AO27"/>
  <c r="AI27"/>
  <c r="F27"/>
  <c r="AO26"/>
  <c r="AI26"/>
  <c r="AO25"/>
  <c r="AI25"/>
  <c r="S25"/>
  <c r="AO24"/>
  <c r="AI24"/>
  <c r="S24"/>
  <c r="F24"/>
  <c r="AO23"/>
  <c r="AI23"/>
  <c r="S23"/>
  <c r="F23"/>
  <c r="AO22"/>
  <c r="AI21"/>
  <c r="F21"/>
  <c r="F30" l="1"/>
  <c r="AI31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<sst xmlns="http://schemas.openxmlformats.org/spreadsheetml/2006/main" count="3929" uniqueCount="540">
  <si>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</si>
  <si>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</si>
  <si>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</si>
  <si>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</si>
  <si>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</si>
  <si>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</si>
  <si>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</si>
  <si>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</si>
  <si>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</si>
  <si>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</si>
  <si>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</si>
  <si>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</si>
  <si>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</si>
  <si>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</si>
  <si>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</si>
  <si>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</si>
  <si>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</si>
  <si>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</si>
  <si>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</si>
  <si>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</si>
  <si>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</si>
  <si>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</si>
  <si>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</si>
  <si>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</si>
  <si>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</si>
  <si>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</si>
  <si>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</si>
  <si>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</si>
  <si>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</si>
  <si>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</si>
  <si>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</si>
  <si>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</si>
  <si>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</si>
  <si>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</si>
  <si>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</si>
  <si>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</si>
  <si>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</si>
  <si>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</si>
  <si>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</si>
  <si>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</si>
  <si>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</si>
  <si>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</si>
  <si>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</si>
  <si>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</si>
  <si>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</si>
  <si>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</si>
  <si>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</si>
  <si>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</si>
  <si>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</si>
  <si>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</si>
  <si>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</si>
  <si>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</si>
  <si>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</si>
  <si>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</si>
  <si>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</si>
  <si>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</si>
  <si>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</si>
  <si>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</si>
  <si>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</si>
  <si>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</si>
  <si>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</si>
  <si>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</si>
  <si>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</si>
  <si>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</si>
  <si>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</si>
  <si>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</si>
  <si>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</si>
  <si>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</si>
  <si>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</si>
  <si>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</si>
  <si>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</si>
  <si>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</si>
  <si>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</si>
  <si>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</si>
  <si>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</si>
  <si>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</si>
  <si>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</si>
  <si>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</si>
  <si>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</si>
  <si>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</si>
  <si>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</si>
  <si>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</si>
  <si>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</si>
  <si>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</si>
  <si>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</si>
  <si>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</si>
  <si>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</si>
  <si>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</si>
  <si>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</si>
  <si>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</si>
  <si>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</si>
  <si>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</si>
  <si>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</si>
  <si>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</si>
  <si>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</si>
  <si>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</si>
  <si>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</si>
  <si>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</si>
  <si>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</si>
  <si>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</si>
  <si>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</si>
  <si>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</si>
  <si>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</si>
  <si>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</si>
  <si>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</si>
  <si>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</si>
  <si>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</si>
  <si>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</si>
  <si>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</si>
  <si>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</si>
  <si>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</si>
  <si>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</si>
  <si>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</si>
  <si>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</si>
  <si>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</si>
  <si>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</si>
  <si>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</si>
  <si>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</si>
  <si>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</si>
  <si>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</si>
  <si>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</si>
  <si>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</si>
  <si>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</si>
  <si>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</si>
  <si>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</si>
  <si>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</si>
  <si>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</si>
  <si>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</si>
  <si>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</si>
  <si>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</si>
  <si>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</si>
  <si>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</si>
  <si>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</si>
  <si>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</si>
  <si>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</si>
  <si>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</si>
  <si>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</si>
  <si>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</si>
  <si>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</si>
  <si>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</si>
  <si>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</si>
  <si>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</si>
  <si>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</si>
  <si>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</si>
  <si>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</si>
  <si>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</si>
  <si>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</si>
  <si>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</si>
  <si>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</si>
  <si>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</si>
  <si>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</si>
  <si>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</si>
  <si>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</si>
  <si>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</si>
  <si>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</si>
  <si>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</si>
  <si>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2019 год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</si>
  <si>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</si>
  <si>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</si>
  <si>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</si>
  <si>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</si>
  <si>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</si>
  <si>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</si>
  <si>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</si>
  <si>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</si>
  <si>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</si>
  <si>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</si>
  <si>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</si>
  <si>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</si>
  <si>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</si>
  <si>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</si>
  <si>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</si>
  <si>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</si>
  <si>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</si>
  <si>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</si>
  <si>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</si>
  <si>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</si>
  <si>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</si>
  <si>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</si>
  <si>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</si>
  <si>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</si>
  <si>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</si>
  <si>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</si>
  <si>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</si>
  <si>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</si>
  <si>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</si>
  <si>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</si>
  <si>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</si>
  <si>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</si>
  <si>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</si>
  <si>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</si>
  <si>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</si>
  <si>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</si>
  <si>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</si>
  <si>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</si>
  <si>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</si>
  <si>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</si>
  <si>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</si>
  <si>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</si>
  <si>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</si>
  <si>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</si>
  <si>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</si>
  <si>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</si>
  <si>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</si>
  <si>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</si>
  <si>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</si>
  <si>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</si>
  <si>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</si>
  <si>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</si>
  <si>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</si>
  <si>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</si>
  <si>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</si>
  <si>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</si>
  <si>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</si>
  <si>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</si>
  <si>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</si>
  <si>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</si>
  <si>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</si>
  <si>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</si>
  <si>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</si>
  <si>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</si>
  <si>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</si>
  <si>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</si>
  <si>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</si>
  <si>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</si>
  <si>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</si>
  <si>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</si>
  <si>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</si>
  <si>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</si>
  <si>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</si>
  <si>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</si>
  <si>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</si>
  <si>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</si>
  <si>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</si>
  <si>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</si>
  <si>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</si>
  <si>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</si>
  <si>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</si>
  <si>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</si>
  <si>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</si>
  <si>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</si>
  <si>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</si>
  <si>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</si>
  <si>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</si>
  <si>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</si>
  <si>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</si>
  <si>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</si>
  <si>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</si>
  <si>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</si>
  <si>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</si>
  <si>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</si>
  <si>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</si>
  <si>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</si>
  <si>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</si>
  <si>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</si>
  <si>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</si>
  <si>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</si>
  <si>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</si>
  <si>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</si>
  <si>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</si>
  <si>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</si>
  <si>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</si>
  <si>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</si>
  <si>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</si>
  <si>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</si>
  <si>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</si>
  <si>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</si>
  <si>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</si>
  <si>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</si>
  <si>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</si>
  <si>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</si>
  <si>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</si>
  <si>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</si>
  <si>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</si>
  <si>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</si>
  <si>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</si>
  <si>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</si>
  <si>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</si>
  <si>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</si>
  <si>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</si>
  <si>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</si>
  <si>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</si>
  <si>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</si>
  <si>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</si>
  <si>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</si>
  <si>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</si>
  <si>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</si>
  <si>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</si>
  <si>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</si>
  <si>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</si>
  <si>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</si>
  <si>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</si>
  <si>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</si>
  <si>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</si>
  <si>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</si>
  <si>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</si>
  <si>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</si>
  <si>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</si>
  <si>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</si>
  <si>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</si>
  <si>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</si>
  <si>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</si>
  <si>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</si>
  <si>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</si>
  <si>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</si>
  <si>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</si>
  <si>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</si>
  <si>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</si>
  <si>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</si>
  <si>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</si>
  <si>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</si>
  <si>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</si>
  <si>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</si>
  <si>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</si>
  <si>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</si>
  <si>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</si>
  <si>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</si>
  <si>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</si>
  <si>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</si>
  <si>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</si>
  <si>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</si>
  <si>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</si>
  <si>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</si>
  <si>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</si>
  <si>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</si>
  <si>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</si>
  <si>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</si>
  <si>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</si>
  <si>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</si>
  <si>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</si>
  <si>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</si>
  <si>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</si>
  <si>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</si>
  <si>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</si>
  <si>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</si>
  <si>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</si>
  <si>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</si>
  <si>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</si>
  <si>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</si>
  <si>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</si>
  <si>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</si>
  <si>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</si>
  <si>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</si>
  <si>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</si>
  <si>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</si>
  <si>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</si>
  <si>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</si>
  <si>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</si>
  <si>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</si>
  <si>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</si>
  <si>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</si>
  <si>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</si>
  <si>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</si>
  <si>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</si>
  <si>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</si>
  <si>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</si>
  <si>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</si>
  <si>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</si>
  <si>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</si>
  <si>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</si>
  <si>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</si>
  <si>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</si>
  <si>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</si>
  <si>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</si>
  <si>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</si>
  <si>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</si>
  <si>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</si>
  <si>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</si>
  <si>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</si>
  <si>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</si>
  <si>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</si>
  <si>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</si>
  <si>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</si>
  <si>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</si>
  <si>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</si>
  <si>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</si>
  <si>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</si>
  <si>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</si>
  <si>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</si>
  <si>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</si>
  <si>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</si>
  <si>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</si>
  <si>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</si>
  <si>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</si>
  <si>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</si>
  <si>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</si>
  <si>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</si>
  <si>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</si>
  <si>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</si>
  <si>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</si>
  <si>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</si>
  <si>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</si>
  <si>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</si>
  <si>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</si>
  <si>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</si>
  <si>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</si>
  <si>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</si>
  <si>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</si>
  <si>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</si>
  <si>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</si>
  <si>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</si>
  <si>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</si>
  <si>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</si>
  <si>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</si>
  <si>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</si>
  <si>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</si>
  <si>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</si>
  <si>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</si>
  <si>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</si>
  <si>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</si>
  <si>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</si>
  <si>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</si>
  <si>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</si>
  <si>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</si>
  <si>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</si>
  <si>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</si>
  <si>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</si>
  <si>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</si>
  <si>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</si>
  <si>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</si>
  <si>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</si>
  <si>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</si>
  <si>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</si>
  <si>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</si>
  <si>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</si>
  <si>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</si>
  <si>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</si>
  <si>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</si>
  <si>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</si>
  <si>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</si>
  <si>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</si>
  <si>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</si>
  <si>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</si>
  <si>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</si>
  <si>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</si>
  <si>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</si>
  <si>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</si>
  <si>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</si>
  <si>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</si>
  <si>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</si>
  <si>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</si>
  <si>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</si>
  <si>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</si>
  <si>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</si>
  <si>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</si>
  <si>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</si>
  <si>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</si>
  <si>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</si>
  <si>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</si>
  <si>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</si>
  <si>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</si>
  <si>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</si>
  <si>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</si>
  <si>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</si>
  <si>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</si>
  <si>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</si>
  <si>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</si>
  <si>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</si>
  <si>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</si>
  <si>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</si>
  <si>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</si>
  <si>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</si>
  <si>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</si>
  <si>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</si>
  <si>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</si>
  <si>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</si>
  <si>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</si>
  <si>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</si>
  <si>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</si>
  <si>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</si>
  <si>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</si>
  <si>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</si>
  <si>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</si>
  <si>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</si>
  <si>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</si>
  <si>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</si>
  <si>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</si>
  <si>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</si>
  <si>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</si>
  <si>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</si>
  <si>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</si>
  <si>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</si>
  <si>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</si>
  <si>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</si>
  <si>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</si>
  <si>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</si>
  <si>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</si>
  <si>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</si>
  <si>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</si>
  <si>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</si>
  <si>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</si>
  <si>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</si>
  <si>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</si>
  <si>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ГБУЗ АО "ХАРАБАЛИНСКАЯ РБ ИМ. Г.В. ХРАПОВОЙ"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</si>
  <si>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</si>
  <si>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</si>
  <si>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</si>
  <si>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</si>
  <si>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</si>
  <si>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</si>
  <si>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</si>
  <si>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</si>
  <si>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</si>
  <si>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</si>
  <si>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</si>
  <si>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</si>
  <si>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</si>
  <si>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</si>
  <si>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</si>
  <si>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</si>
  <si>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</si>
  <si>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</si>
  <si>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</si>
  <si>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</si>
  <si>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</si>
  <si>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</si>
  <si>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</si>
  <si>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</si>
  <si>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</si>
  <si>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</si>
  <si>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</si>
  <si>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</si>
  <si>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</si>
  <si>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</si>
  <si>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</si>
  <si>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</si>
  <si>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</si>
  <si>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(184)акушерству и гинекологии (искусственному прерыванию беременности)</t>
  </si>
  <si>
    <t>(24)инфекционные</t>
  </si>
  <si>
    <t>(28)инфекционным болезням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</si>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</sst>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29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B39" sqref="B39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7" t="s">
        <v>156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8"/>
      <c r="V1" s="28"/>
      <c r="W1" s="28"/>
      <c r="X1" s="28"/>
      <c r="Y1" s="28"/>
      <c r="Z1" s="28"/>
      <c r="AA1" s="1"/>
      <c r="AB1" s="1"/>
      <c r="AC1" s="252"/>
      <c r="AD1" s="252"/>
      <c r="AE1" s="252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300047</v>
      </c>
      <c r="C3" s="253" t="s">
        <v>108</v>
      </c>
      <c r="D3" s="253"/>
      <c r="E3" s="253"/>
      <c r="F3" s="254" t="s">
        <v>493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6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2" t="s">
        <v>141</v>
      </c>
      <c r="S4" s="252"/>
      <c r="T4" s="252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9" t="s">
        <v>0</v>
      </c>
      <c r="B5" s="219" t="s">
        <v>155</v>
      </c>
      <c r="C5" s="222" t="s">
        <v>109</v>
      </c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4"/>
      <c r="AF5" s="223" t="s">
        <v>110</v>
      </c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4"/>
      <c r="AU5" s="222" t="s">
        <v>111</v>
      </c>
      <c r="AV5" s="232"/>
      <c r="AW5" s="232"/>
      <c r="AX5" s="232"/>
      <c r="AY5" s="232"/>
      <c r="AZ5" s="232"/>
      <c r="BA5" s="232"/>
      <c r="BB5" s="232"/>
      <c r="BC5" s="233"/>
      <c r="BD5" s="6"/>
      <c r="BE5" s="6"/>
      <c r="BF5" s="6"/>
    </row>
    <row r="6" spans="1:58" s="8" customFormat="1" ht="29.25" customHeight="1">
      <c r="A6" s="250"/>
      <c r="B6" s="220"/>
      <c r="C6" s="247" t="s">
        <v>112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6"/>
      <c r="P6" s="234" t="s">
        <v>113</v>
      </c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6"/>
      <c r="AC6" s="234" t="s">
        <v>114</v>
      </c>
      <c r="AD6" s="235"/>
      <c r="AE6" s="248"/>
      <c r="AF6" s="235" t="s">
        <v>112</v>
      </c>
      <c r="AG6" s="235"/>
      <c r="AH6" s="235"/>
      <c r="AI6" s="235"/>
      <c r="AJ6" s="235"/>
      <c r="AK6" s="236"/>
      <c r="AL6" s="234" t="s">
        <v>113</v>
      </c>
      <c r="AM6" s="235"/>
      <c r="AN6" s="235"/>
      <c r="AO6" s="235"/>
      <c r="AP6" s="235"/>
      <c r="AQ6" s="236"/>
      <c r="AR6" s="237" t="s">
        <v>114</v>
      </c>
      <c r="AS6" s="237"/>
      <c r="AT6" s="234"/>
      <c r="AU6" s="244" t="s">
        <v>112</v>
      </c>
      <c r="AV6" s="245"/>
      <c r="AW6" s="246"/>
      <c r="AX6" s="216" t="s">
        <v>113</v>
      </c>
      <c r="AY6" s="217"/>
      <c r="AZ6" s="218"/>
      <c r="BA6" s="234" t="s">
        <v>114</v>
      </c>
      <c r="BB6" s="240"/>
      <c r="BC6" s="241"/>
      <c r="BD6" s="6"/>
      <c r="BE6" s="6"/>
      <c r="BF6" s="6"/>
    </row>
    <row r="7" spans="1:58" ht="19.5" customHeight="1">
      <c r="A7" s="250"/>
      <c r="B7" s="220"/>
      <c r="C7" s="242" t="s">
        <v>115</v>
      </c>
      <c r="D7" s="215" t="s">
        <v>116</v>
      </c>
      <c r="E7" s="226" t="s">
        <v>117</v>
      </c>
      <c r="F7" s="226"/>
      <c r="G7" s="226"/>
      <c r="H7" s="227"/>
      <c r="I7" s="225" t="s">
        <v>118</v>
      </c>
      <c r="J7" s="226"/>
      <c r="K7" s="226"/>
      <c r="L7" s="227"/>
      <c r="M7" s="226" t="s">
        <v>119</v>
      </c>
      <c r="N7" s="226"/>
      <c r="O7" s="226"/>
      <c r="P7" s="206" t="s">
        <v>115</v>
      </c>
      <c r="Q7" s="206" t="s">
        <v>116</v>
      </c>
      <c r="R7" s="229" t="s">
        <v>117</v>
      </c>
      <c r="S7" s="230"/>
      <c r="T7" s="230"/>
      <c r="U7" s="231"/>
      <c r="V7" s="208" t="s">
        <v>118</v>
      </c>
      <c r="W7" s="208"/>
      <c r="X7" s="208"/>
      <c r="Y7" s="208"/>
      <c r="Z7" s="225" t="s">
        <v>99</v>
      </c>
      <c r="AA7" s="226"/>
      <c r="AB7" s="227"/>
      <c r="AC7" s="205" t="s">
        <v>120</v>
      </c>
      <c r="AD7" s="205" t="s">
        <v>121</v>
      </c>
      <c r="AE7" s="209" t="s">
        <v>122</v>
      </c>
      <c r="AF7" s="211" t="s">
        <v>115</v>
      </c>
      <c r="AG7" s="206" t="s">
        <v>116</v>
      </c>
      <c r="AH7" s="213" t="s">
        <v>123</v>
      </c>
      <c r="AI7" s="204" t="s">
        <v>120</v>
      </c>
      <c r="AJ7" s="238" t="s">
        <v>121</v>
      </c>
      <c r="AK7" s="204" t="s">
        <v>122</v>
      </c>
      <c r="AL7" s="215" t="s">
        <v>115</v>
      </c>
      <c r="AM7" s="206" t="s">
        <v>116</v>
      </c>
      <c r="AN7" s="213" t="s">
        <v>123</v>
      </c>
      <c r="AO7" s="204" t="s">
        <v>120</v>
      </c>
      <c r="AP7" s="194" t="s">
        <v>121</v>
      </c>
      <c r="AQ7" s="204" t="s">
        <v>122</v>
      </c>
      <c r="AR7" s="198" t="s">
        <v>120</v>
      </c>
      <c r="AS7" s="198" t="s">
        <v>121</v>
      </c>
      <c r="AT7" s="196" t="s">
        <v>122</v>
      </c>
      <c r="AU7" s="200" t="s">
        <v>120</v>
      </c>
      <c r="AV7" s="192" t="s">
        <v>121</v>
      </c>
      <c r="AW7" s="198" t="s">
        <v>122</v>
      </c>
      <c r="AX7" s="198" t="s">
        <v>120</v>
      </c>
      <c r="AY7" s="192" t="s">
        <v>121</v>
      </c>
      <c r="AZ7" s="198" t="s">
        <v>122</v>
      </c>
      <c r="BA7" s="198" t="s">
        <v>120</v>
      </c>
      <c r="BB7" s="198" t="s">
        <v>121</v>
      </c>
      <c r="BC7" s="202" t="s">
        <v>122</v>
      </c>
      <c r="BD7" s="9"/>
      <c r="BE7" s="9"/>
      <c r="BF7" s="9"/>
    </row>
    <row r="8" spans="1:58" ht="145.5" customHeight="1" thickBot="1">
      <c r="A8" s="251"/>
      <c r="B8" s="221"/>
      <c r="C8" s="243"/>
      <c r="D8" s="206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07"/>
      <c r="Q8" s="207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8"/>
      <c r="AD8" s="228"/>
      <c r="AE8" s="210"/>
      <c r="AF8" s="212"/>
      <c r="AG8" s="207"/>
      <c r="AH8" s="214"/>
      <c r="AI8" s="205"/>
      <c r="AJ8" s="239"/>
      <c r="AK8" s="205"/>
      <c r="AL8" s="206"/>
      <c r="AM8" s="207"/>
      <c r="AN8" s="214"/>
      <c r="AO8" s="205"/>
      <c r="AP8" s="195"/>
      <c r="AQ8" s="205"/>
      <c r="AR8" s="199"/>
      <c r="AS8" s="199"/>
      <c r="AT8" s="197"/>
      <c r="AU8" s="201"/>
      <c r="AV8" s="193"/>
      <c r="AW8" s="199"/>
      <c r="AX8" s="199"/>
      <c r="AY8" s="193"/>
      <c r="AZ8" s="199"/>
      <c r="BA8" s="199"/>
      <c r="BB8" s="199"/>
      <c r="BC8" s="203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8">
        <f t="shared" si="23"/>
        <v>0</v>
      </c>
      <c r="AW11" s="31">
        <f t="shared" si="24"/>
        <v>0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0</v>
      </c>
      <c r="BB11" s="187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7">
        <f t="shared" si="4"/>
        <v>0</v>
      </c>
      <c r="O12" s="31">
        <f t="shared" si="5"/>
        <v>0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9">
        <f t="shared" si="13"/>
        <v>0</v>
      </c>
      <c r="AE12" s="39">
        <f t="shared" si="14"/>
        <v>0</v>
      </c>
      <c r="AF12" s="62">
        <v>297</v>
      </c>
      <c r="AG12" s="29">
        <v>7.5</v>
      </c>
      <c r="AH12" s="66">
        <v>1</v>
      </c>
      <c r="AI12" s="31">
        <f t="shared" si="15"/>
        <v>16</v>
      </c>
      <c r="AJ12" s="63">
        <v>636</v>
      </c>
      <c r="AK12" s="31">
        <f t="shared" si="16"/>
        <v>4770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12</v>
      </c>
      <c r="AQ12" s="31">
        <f t="shared" si="18"/>
        <v>90</v>
      </c>
      <c r="AR12" s="31">
        <f t="shared" si="19"/>
        <v>16</v>
      </c>
      <c r="AS12" s="38">
        <f t="shared" si="20"/>
        <v>648</v>
      </c>
      <c r="AT12" s="64">
        <f t="shared" si="21"/>
        <v>4860</v>
      </c>
      <c r="AU12" s="31">
        <f t="shared" si="22"/>
        <v>16</v>
      </c>
      <c r="AV12" s="188">
        <f t="shared" si="23"/>
        <v>636</v>
      </c>
      <c r="AW12" s="31">
        <f t="shared" si="24"/>
        <v>4770</v>
      </c>
      <c r="AX12" s="31">
        <f t="shared" si="25"/>
        <v>0</v>
      </c>
      <c r="AY12" s="137">
        <f t="shared" si="26"/>
        <v>12</v>
      </c>
      <c r="AZ12" s="31">
        <f t="shared" si="27"/>
        <v>90</v>
      </c>
      <c r="BA12" s="31">
        <f t="shared" si="28"/>
        <v>16</v>
      </c>
      <c r="BB12" s="187">
        <f t="shared" si="29"/>
        <v>648</v>
      </c>
      <c r="BC12" s="57">
        <f t="shared" si="30"/>
        <v>4860</v>
      </c>
      <c r="BD12" s="9">
        <f t="shared" si="31"/>
        <v>16</v>
      </c>
      <c r="BE12" s="9"/>
      <c r="BF12" s="9"/>
    </row>
    <row r="13" spans="1:58">
      <c r="A13" s="134">
        <v>4</v>
      </c>
      <c r="B13" s="131" t="s">
        <v>497</v>
      </c>
      <c r="C13" s="140"/>
      <c r="D13" s="141"/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/>
      <c r="Q13" s="29"/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/>
      <c r="AG13" s="29"/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/>
      <c r="AM13" s="29"/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2</v>
      </c>
      <c r="AJ15" s="63">
        <v>48</v>
      </c>
      <c r="AK15" s="31">
        <f t="shared" si="16"/>
        <v>437</v>
      </c>
      <c r="AL15" s="29">
        <v>246</v>
      </c>
      <c r="AM15" s="29">
        <v>9.1</v>
      </c>
      <c r="AN15" s="65">
        <v>1</v>
      </c>
      <c r="AO15" s="31">
        <f t="shared" si="17"/>
        <v>2</v>
      </c>
      <c r="AP15" s="60">
        <v>50</v>
      </c>
      <c r="AQ15" s="31">
        <f t="shared" si="18"/>
        <v>455</v>
      </c>
      <c r="AR15" s="31">
        <f t="shared" si="19"/>
        <v>4</v>
      </c>
      <c r="AS15" s="189">
        <f t="shared" si="20"/>
        <v>98</v>
      </c>
      <c r="AT15" s="64">
        <f t="shared" si="21"/>
        <v>892</v>
      </c>
      <c r="AU15" s="31">
        <f t="shared" si="22"/>
        <v>2</v>
      </c>
      <c r="AV15" s="188">
        <f t="shared" si="23"/>
        <v>48</v>
      </c>
      <c r="AW15" s="31">
        <f t="shared" si="24"/>
        <v>437</v>
      </c>
      <c r="AX15" s="31">
        <f t="shared" si="25"/>
        <v>2</v>
      </c>
      <c r="AY15" s="188">
        <f t="shared" si="26"/>
        <v>50</v>
      </c>
      <c r="AZ15" s="31">
        <f t="shared" si="27"/>
        <v>455</v>
      </c>
      <c r="BA15" s="31">
        <f t="shared" si="28"/>
        <v>4</v>
      </c>
      <c r="BB15" s="187">
        <f t="shared" si="29"/>
        <v>98</v>
      </c>
      <c r="BC15" s="57">
        <f t="shared" si="30"/>
        <v>892</v>
      </c>
      <c r="BD15" s="9">
        <f t="shared" si="31"/>
        <v>4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7">
        <f t="shared" si="4"/>
        <v>0</v>
      </c>
      <c r="O16" s="31">
        <f t="shared" si="5"/>
        <v>0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9">
        <f t="shared" si="13"/>
        <v>0</v>
      </c>
      <c r="AE16" s="39">
        <f t="shared" si="14"/>
        <v>0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8">
        <f t="shared" si="23"/>
        <v>0</v>
      </c>
      <c r="AW16" s="31">
        <f t="shared" si="24"/>
        <v>0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0</v>
      </c>
      <c r="BB16" s="187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7">
        <f t="shared" si="4"/>
        <v>0</v>
      </c>
      <c r="O17" s="31">
        <f t="shared" si="5"/>
        <v>0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9">
        <f t="shared" si="13"/>
        <v>0</v>
      </c>
      <c r="AE17" s="39">
        <f t="shared" si="14"/>
        <v>0</v>
      </c>
      <c r="AF17" s="62">
        <v>323</v>
      </c>
      <c r="AG17" s="29">
        <v>12.6</v>
      </c>
      <c r="AH17" s="66">
        <v>1</v>
      </c>
      <c r="AI17" s="31">
        <f t="shared" si="15"/>
        <v>7</v>
      </c>
      <c r="AJ17" s="63">
        <v>190</v>
      </c>
      <c r="AK17" s="31">
        <f t="shared" si="16"/>
        <v>2394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7</v>
      </c>
      <c r="AS17" s="38">
        <f t="shared" si="20"/>
        <v>190</v>
      </c>
      <c r="AT17" s="64">
        <f t="shared" si="21"/>
        <v>2394</v>
      </c>
      <c r="AU17" s="31">
        <f t="shared" si="22"/>
        <v>7</v>
      </c>
      <c r="AV17" s="188">
        <f t="shared" si="23"/>
        <v>190</v>
      </c>
      <c r="AW17" s="31">
        <f t="shared" si="24"/>
        <v>2394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7</v>
      </c>
      <c r="BB17" s="187">
        <f t="shared" si="29"/>
        <v>190</v>
      </c>
      <c r="BC17" s="57">
        <f t="shared" si="30"/>
        <v>2394</v>
      </c>
      <c r="BD17" s="9">
        <f t="shared" si="31"/>
        <v>7</v>
      </c>
      <c r="BE17" s="9"/>
      <c r="BF17" s="9"/>
    </row>
    <row r="18" spans="1:58">
      <c r="A18" s="134">
        <v>9</v>
      </c>
      <c r="B18" s="132" t="s">
        <v>502</v>
      </c>
      <c r="C18" s="140"/>
      <c r="D18" s="141"/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/>
      <c r="Q18" s="29"/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/>
      <c r="AM18" s="29"/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/>
      <c r="Q19" s="29"/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/>
      <c r="AM19" s="29"/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7">
        <f t="shared" si="4"/>
        <v>0</v>
      </c>
      <c r="O20" s="31">
        <f t="shared" si="5"/>
        <v>0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0</v>
      </c>
      <c r="AE20" s="39">
        <f t="shared" si="14"/>
        <v>0</v>
      </c>
      <c r="AF20" s="62">
        <v>320</v>
      </c>
      <c r="AG20" s="29">
        <v>10.8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0</v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8">
        <f t="shared" si="23"/>
        <v>0</v>
      </c>
      <c r="AW20" s="31">
        <f t="shared" si="24"/>
        <v>0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0</v>
      </c>
      <c r="BB20" s="187">
        <f t="shared" si="29"/>
        <v>0</v>
      </c>
      <c r="BC20" s="57">
        <f t="shared" si="30"/>
        <v>0</v>
      </c>
      <c r="BD20" s="9">
        <f t="shared" si="31"/>
        <v>0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9">
        <f t="shared" si="13"/>
        <v>0</v>
      </c>
      <c r="AE21" s="39">
        <f t="shared" si="14"/>
        <v>0</v>
      </c>
      <c r="AF21" s="62">
        <v>310</v>
      </c>
      <c r="AG21" s="29">
        <v>11.2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0</v>
      </c>
      <c r="AV21" s="188">
        <f t="shared" si="23"/>
        <v>0</v>
      </c>
      <c r="AW21" s="31">
        <f t="shared" si="24"/>
        <v>0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0</v>
      </c>
      <c r="BB21" s="187">
        <f t="shared" si="29"/>
        <v>0</v>
      </c>
      <c r="BC21" s="57">
        <f t="shared" si="30"/>
        <v>0</v>
      </c>
      <c r="BD21" s="143">
        <f t="shared" si="31"/>
        <v>0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/>
      <c r="D23" s="142"/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 t="str">
        <f t="shared" si="12"/>
        <v/>
      </c>
      <c r="AD23" s="189">
        <f t="shared" si="13"/>
        <v>0</v>
      </c>
      <c r="AE23" s="39">
        <f t="shared" si="14"/>
        <v>0</v>
      </c>
      <c r="AF23" s="62"/>
      <c r="AG23" s="29"/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3</v>
      </c>
      <c r="AP23" s="37">
        <v>97</v>
      </c>
      <c r="AQ23" s="31">
        <f t="shared" si="18"/>
        <v>989</v>
      </c>
      <c r="AR23" s="31" t="str">
        <f t="shared" si="19"/>
        <v/>
      </c>
      <c r="AS23" s="38">
        <f t="shared" si="20"/>
        <v>97</v>
      </c>
      <c r="AT23" s="64">
        <f t="shared" si="21"/>
        <v>989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3</v>
      </c>
      <c r="AY23" s="137">
        <f t="shared" si="26"/>
        <v>97</v>
      </c>
      <c r="AZ23" s="31">
        <f t="shared" si="27"/>
        <v>989</v>
      </c>
      <c r="BA23" s="31" t="str">
        <f t="shared" si="28"/>
        <v/>
      </c>
      <c r="BB23" s="187">
        <f t="shared" si="29"/>
        <v>97</v>
      </c>
      <c r="BC23" s="57">
        <f t="shared" si="30"/>
        <v>989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/>
      <c r="D24" s="142"/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/>
      <c r="Q24" s="29"/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/>
      <c r="AM24" s="29"/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9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0</v>
      </c>
      <c r="BB25" s="187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9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0</v>
      </c>
      <c r="BB26" s="187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/>
      <c r="D29" s="142"/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/>
      <c r="Q29" s="29"/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89</v>
      </c>
      <c r="L30" s="31">
        <f t="shared" si="2"/>
        <v>1086</v>
      </c>
      <c r="M30" s="31">
        <f t="shared" si="3"/>
        <v>0</v>
      </c>
      <c r="N30" s="187">
        <f t="shared" si="4"/>
        <v>89</v>
      </c>
      <c r="O30" s="31">
        <f t="shared" si="5"/>
        <v>1086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9">
        <f t="shared" si="13"/>
        <v>89</v>
      </c>
      <c r="AE30" s="39">
        <f t="shared" si="14"/>
        <v>1086</v>
      </c>
      <c r="AF30" s="62">
        <v>320</v>
      </c>
      <c r="AG30" s="29">
        <v>11.8</v>
      </c>
      <c r="AH30" s="66">
        <v>1</v>
      </c>
      <c r="AI30" s="31">
        <f t="shared" si="15"/>
        <v>12</v>
      </c>
      <c r="AJ30" s="63">
        <v>312</v>
      </c>
      <c r="AK30" s="31">
        <f t="shared" si="16"/>
        <v>3682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12</v>
      </c>
      <c r="AS30" s="38">
        <f t="shared" si="20"/>
        <v>312</v>
      </c>
      <c r="AT30" s="64">
        <f t="shared" si="21"/>
        <v>3682</v>
      </c>
      <c r="AU30" s="31">
        <f t="shared" si="22"/>
        <v>12</v>
      </c>
      <c r="AV30" s="188">
        <f t="shared" si="23"/>
        <v>401</v>
      </c>
      <c r="AW30" s="31">
        <f t="shared" si="24"/>
        <v>4768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12</v>
      </c>
      <c r="BB30" s="187">
        <f t="shared" si="29"/>
        <v>401</v>
      </c>
      <c r="BC30" s="57">
        <f t="shared" si="30"/>
        <v>4768</v>
      </c>
      <c r="BD30">
        <f t="shared" si="31"/>
        <v>12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8">
        <f t="shared" si="23"/>
        <v>0</v>
      </c>
      <c r="AW32" s="31">
        <f t="shared" si="24"/>
        <v>0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0</v>
      </c>
      <c r="BB32" s="187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3</v>
      </c>
      <c r="AJ33" s="63">
        <v>87</v>
      </c>
      <c r="AK33" s="31">
        <f t="shared" si="16"/>
        <v>966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3</v>
      </c>
      <c r="AS33" s="38">
        <f t="shared" si="20"/>
        <v>87</v>
      </c>
      <c r="AT33" s="64">
        <f t="shared" si="21"/>
        <v>966</v>
      </c>
      <c r="AU33" s="31">
        <f t="shared" si="22"/>
        <v>3</v>
      </c>
      <c r="AV33" s="188">
        <f t="shared" si="23"/>
        <v>87</v>
      </c>
      <c r="AW33" s="31">
        <f t="shared" si="24"/>
        <v>966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3</v>
      </c>
      <c r="BB33" s="187">
        <f t="shared" si="29"/>
        <v>87</v>
      </c>
      <c r="BC33" s="57">
        <f t="shared" si="30"/>
        <v>966</v>
      </c>
      <c r="BD33">
        <f t="shared" si="31"/>
        <v>3</v>
      </c>
    </row>
    <row r="34" spans="1:56">
      <c r="A34" s="134">
        <v>25</v>
      </c>
      <c r="B34" s="132" t="s">
        <v>518</v>
      </c>
      <c r="C34" s="140"/>
      <c r="D34" s="142"/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/>
      <c r="Q34" s="29"/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/>
      <c r="AG34" s="29"/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/>
      <c r="AM34" s="29"/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0</v>
      </c>
      <c r="AZ34" s="31">
        <f t="shared" si="27"/>
        <v>0</v>
      </c>
      <c r="BA34" s="31" t="str">
        <f t="shared" si="28"/>
        <v/>
      </c>
      <c r="BB34" s="187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8">
        <f t="shared" si="23"/>
        <v>0</v>
      </c>
      <c r="AW35" s="31">
        <f t="shared" si="24"/>
        <v>0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0</v>
      </c>
      <c r="BB35" s="187">
        <f t="shared" si="29"/>
        <v>0</v>
      </c>
      <c r="BC35" s="57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520</v>
      </c>
      <c r="C36" s="152"/>
      <c r="D36" s="142"/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/>
      <c r="Q36" s="154"/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/>
      <c r="AG36" s="154"/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/>
      <c r="AM36" s="154"/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306.7</v>
      </c>
      <c r="D37" s="156">
        <f>AVERAGE(D10:D36)</f>
        <v>11.855</v>
      </c>
      <c r="F37" s="156">
        <f>SUM(F10:F36)</f>
        <v>0</v>
      </c>
      <c r="G37" s="190">
        <f>SUM(G10:G36)</f>
        <v>0</v>
      </c>
      <c r="H37" s="156">
        <f>SUM(H10:H36)</f>
        <v>0</v>
      </c>
      <c r="J37" s="156">
        <f t="shared" ref="J37:O37" si="32">SUM(J10:J36)</f>
        <v>0</v>
      </c>
      <c r="K37" s="190">
        <f t="shared" si="32"/>
        <v>89</v>
      </c>
      <c r="L37" s="156">
        <f t="shared" si="32"/>
        <v>1086</v>
      </c>
      <c r="M37" s="156">
        <f t="shared" si="32"/>
        <v>0</v>
      </c>
      <c r="N37" s="190">
        <f t="shared" si="32"/>
        <v>89</v>
      </c>
      <c r="O37" s="156">
        <f t="shared" si="32"/>
        <v>1086</v>
      </c>
      <c r="P37" s="156">
        <f>AVERAGE(P10:P36)</f>
        <v>302.85000000000002</v>
      </c>
      <c r="Q37" s="156">
        <f>AVERAGE(Q10:Q36)</f>
        <v>11.794999999999998</v>
      </c>
      <c r="R37" s="156">
        <f>SUM(R10:R36)</f>
        <v>27</v>
      </c>
      <c r="S37" s="156">
        <f>SUM(S10:S36)</f>
        <v>0</v>
      </c>
      <c r="T37" s="190">
        <f>SUM(T10:T36)</f>
        <v>0</v>
      </c>
      <c r="U37" s="156">
        <f>SUM(U10:U36)</f>
        <v>0</v>
      </c>
      <c r="W37" s="156">
        <f t="shared" ref="W37:AB37" si="33">SUM(W10:W36)</f>
        <v>0</v>
      </c>
      <c r="X37" s="190">
        <f t="shared" si="33"/>
        <v>0</v>
      </c>
      <c r="Y37" s="156">
        <f t="shared" si="33"/>
        <v>0</v>
      </c>
      <c r="Z37" s="156">
        <f t="shared" si="33"/>
        <v>0</v>
      </c>
      <c r="AA37" s="190">
        <f t="shared" si="33"/>
        <v>0</v>
      </c>
      <c r="AB37" s="156">
        <f t="shared" si="33"/>
        <v>0</v>
      </c>
      <c r="AC37" s="156">
        <f>AVERAGE(AC10:AC36)</f>
        <v>0</v>
      </c>
      <c r="AD37" s="190">
        <f>SUM(AD10:AD36)</f>
        <v>89</v>
      </c>
      <c r="AE37" s="156">
        <f>SUM(AE10:AE36)</f>
        <v>1086</v>
      </c>
      <c r="AF37" s="156">
        <f>AVERAGE(AF10:AF36)</f>
        <v>315.60869565217394</v>
      </c>
      <c r="AG37" s="156">
        <f>AVERAGE(AG10:AG36)</f>
        <v>11.321739130434782</v>
      </c>
      <c r="AI37" s="156">
        <f>SUM(AI10:AI36)</f>
        <v>40</v>
      </c>
      <c r="AJ37" s="190">
        <f>SUM(AJ10:AJ36)</f>
        <v>1273</v>
      </c>
      <c r="AK37" s="156">
        <f>SUM(AK10:AK36)</f>
        <v>12249</v>
      </c>
      <c r="AL37" s="156">
        <f>AVERAGE(AL10:AL36)</f>
        <v>312.1904761904762</v>
      </c>
      <c r="AO37" s="156">
        <f t="shared" ref="AO37:BC37" si="34">SUM(AO10:AO36)</f>
        <v>5</v>
      </c>
      <c r="AP37" s="190">
        <f t="shared" si="34"/>
        <v>159</v>
      </c>
      <c r="AQ37" s="156">
        <f t="shared" si="34"/>
        <v>1534</v>
      </c>
      <c r="AR37" s="156">
        <f t="shared" si="34"/>
        <v>42</v>
      </c>
      <c r="AS37" s="190">
        <f t="shared" si="34"/>
        <v>1432</v>
      </c>
      <c r="AT37" s="156">
        <f t="shared" si="34"/>
        <v>13783</v>
      </c>
      <c r="AU37" s="156">
        <f t="shared" si="34"/>
        <v>40</v>
      </c>
      <c r="AV37" s="190">
        <f t="shared" si="34"/>
        <v>1362</v>
      </c>
      <c r="AW37" s="156">
        <f t="shared" si="34"/>
        <v>13335</v>
      </c>
      <c r="AX37" s="156">
        <f t="shared" si="34"/>
        <v>5</v>
      </c>
      <c r="AY37" s="190">
        <f t="shared" si="34"/>
        <v>159</v>
      </c>
      <c r="AZ37" s="156">
        <f t="shared" si="34"/>
        <v>1534</v>
      </c>
      <c r="BA37" s="156">
        <f t="shared" si="34"/>
        <v>42</v>
      </c>
      <c r="BB37" s="190">
        <f t="shared" si="34"/>
        <v>1521</v>
      </c>
      <c r="BC37" s="156">
        <f t="shared" si="34"/>
        <v>14869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300047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0</v>
      </c>
      <c r="M15" s="76">
        <f t="shared" si="2"/>
        <v>0</v>
      </c>
      <c r="N15" s="83">
        <f t="shared" si="3"/>
        <v>0</v>
      </c>
      <c r="O15" s="47">
        <f t="shared" si="4"/>
        <v>0</v>
      </c>
      <c r="P15" s="76">
        <f t="shared" si="5"/>
        <v>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0</v>
      </c>
      <c r="L36" s="191">
        <f t="shared" si="6"/>
        <v>0</v>
      </c>
      <c r="M36" s="191">
        <f t="shared" si="6"/>
        <v>0</v>
      </c>
      <c r="N36" s="191">
        <f t="shared" si="6"/>
        <v>0</v>
      </c>
      <c r="O36" s="191">
        <f t="shared" si="6"/>
        <v>0</v>
      </c>
      <c r="P36" s="191">
        <f t="shared" si="6"/>
        <v>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30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56.25" customHeight="1">
      <c r="A1" s="104"/>
      <c r="B1" s="104"/>
      <c r="C1" s="127"/>
      <c r="M1" s="288" t="s">
        <v>539</v>
      </c>
      <c r="N1" s="288"/>
      <c r="O1" s="288"/>
    </row>
    <row r="2" spans="1:15">
      <c r="C2" s="177">
        <v>300047</v>
      </c>
      <c r="D2" s="282" t="s">
        <v>493</v>
      </c>
      <c r="E2" s="282"/>
      <c r="F2" s="282"/>
      <c r="G2" s="282"/>
      <c r="H2" s="282"/>
      <c r="I2" s="282"/>
      <c r="J2" s="282"/>
      <c r="K2" s="282"/>
      <c r="N2" s="283"/>
      <c r="O2" s="283"/>
    </row>
    <row r="3" spans="1:15">
      <c r="C3" s="127" t="s">
        <v>100</v>
      </c>
      <c r="D3" s="284" t="s">
        <v>102</v>
      </c>
      <c r="E3" s="284"/>
      <c r="F3" s="284"/>
      <c r="G3" s="284"/>
      <c r="H3" s="284"/>
      <c r="I3" s="284"/>
      <c r="J3" s="284"/>
      <c r="K3" s="284"/>
      <c r="L3" s="284"/>
    </row>
    <row r="4" spans="1:15">
      <c r="E4" s="107"/>
      <c r="F4" s="107"/>
    </row>
    <row r="5" spans="1:15" ht="68.25" customHeight="1">
      <c r="A5" s="285" t="s">
        <v>140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</row>
    <row r="6" spans="1:15" ht="21" customHeight="1">
      <c r="A6" s="109" t="s">
        <v>148</v>
      </c>
      <c r="B6" s="109" t="s">
        <v>538</v>
      </c>
      <c r="C6" s="116"/>
      <c r="D6" s="112" t="s">
        <v>318</v>
      </c>
      <c r="E6" s="286" t="s">
        <v>317</v>
      </c>
      <c r="F6" s="286"/>
      <c r="G6" s="286"/>
      <c r="H6" s="286"/>
      <c r="I6" s="286"/>
      <c r="J6" s="286"/>
      <c r="K6" s="286"/>
      <c r="L6" s="286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86" t="s">
        <v>317</v>
      </c>
      <c r="F7" s="286"/>
      <c r="G7" s="286"/>
      <c r="H7" s="286"/>
      <c r="I7" s="286"/>
      <c r="J7" s="286"/>
      <c r="K7" s="286"/>
      <c r="L7" s="286"/>
      <c r="M7" s="113"/>
      <c r="N7" s="287" t="s">
        <v>142</v>
      </c>
      <c r="O7" s="287"/>
    </row>
    <row r="8" spans="1:15" ht="15" customHeight="1">
      <c r="A8" s="276" t="s">
        <v>0</v>
      </c>
      <c r="B8" s="276" t="s">
        <v>315</v>
      </c>
      <c r="C8" s="279" t="s">
        <v>1</v>
      </c>
      <c r="D8" s="270" t="s">
        <v>93</v>
      </c>
      <c r="E8" s="271"/>
      <c r="F8" s="272"/>
      <c r="G8" s="270" t="s">
        <v>94</v>
      </c>
      <c r="H8" s="271"/>
      <c r="I8" s="272"/>
      <c r="J8" s="270" t="s">
        <v>95</v>
      </c>
      <c r="K8" s="271"/>
      <c r="L8" s="272"/>
      <c r="M8" s="270" t="s">
        <v>96</v>
      </c>
      <c r="N8" s="271"/>
      <c r="O8" s="272"/>
    </row>
    <row r="9" spans="1:15" ht="35.25" customHeight="1">
      <c r="A9" s="277"/>
      <c r="B9" s="277"/>
      <c r="C9" s="280"/>
      <c r="D9" s="273"/>
      <c r="E9" s="274"/>
      <c r="F9" s="275"/>
      <c r="G9" s="273"/>
      <c r="H9" s="274"/>
      <c r="I9" s="275"/>
      <c r="J9" s="273"/>
      <c r="K9" s="274"/>
      <c r="L9" s="275"/>
      <c r="M9" s="273"/>
      <c r="N9" s="274"/>
      <c r="O9" s="275"/>
    </row>
    <row r="10" spans="1:15" s="121" customFormat="1" ht="39" customHeight="1">
      <c r="A10" s="278"/>
      <c r="B10" s="278"/>
      <c r="C10" s="281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5.75" hidden="1">
      <c r="A11" s="162">
        <v>1</v>
      </c>
      <c r="B11" s="163" t="s">
        <v>157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 hidden="1">
      <c r="A12" s="162">
        <v>2</v>
      </c>
      <c r="B12" s="163" t="s">
        <v>158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>
      <c r="A13" s="145">
        <v>3</v>
      </c>
      <c r="B13" s="145" t="s">
        <v>159</v>
      </c>
      <c r="C13" s="117" t="s">
        <v>4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96</v>
      </c>
      <c r="K13" s="158">
        <v>4</v>
      </c>
      <c r="L13" s="123">
        <v>100</v>
      </c>
      <c r="M13" s="124">
        <f t="shared" si="0"/>
        <v>96</v>
      </c>
      <c r="N13" s="124">
        <f t="shared" si="1"/>
        <v>4</v>
      </c>
      <c r="O13" s="123">
        <f t="shared" si="2"/>
        <v>100</v>
      </c>
    </row>
    <row r="14" spans="1:15">
      <c r="A14" s="145">
        <v>4</v>
      </c>
      <c r="B14" s="145" t="s">
        <v>160</v>
      </c>
      <c r="C14" s="117" t="s">
        <v>5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120</v>
      </c>
      <c r="K14" s="158">
        <v>4</v>
      </c>
      <c r="L14" s="123">
        <v>124</v>
      </c>
      <c r="M14" s="124">
        <f t="shared" si="0"/>
        <v>120</v>
      </c>
      <c r="N14" s="124">
        <f t="shared" si="1"/>
        <v>4</v>
      </c>
      <c r="O14" s="123">
        <f t="shared" si="2"/>
        <v>124</v>
      </c>
    </row>
    <row r="15" spans="1:15">
      <c r="A15" s="145">
        <v>5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80</v>
      </c>
      <c r="K15" s="158">
        <v>4</v>
      </c>
      <c r="L15" s="123">
        <v>84</v>
      </c>
      <c r="M15" s="124">
        <f t="shared" si="0"/>
        <v>80</v>
      </c>
      <c r="N15" s="124">
        <f t="shared" si="1"/>
        <v>4</v>
      </c>
      <c r="O15" s="123">
        <f t="shared" si="2"/>
        <v>84</v>
      </c>
    </row>
    <row r="16" spans="1:15">
      <c r="A16" s="145">
        <v>6</v>
      </c>
      <c r="B16" s="145" t="s">
        <v>162</v>
      </c>
      <c r="C16" s="117" t="s">
        <v>390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100</v>
      </c>
      <c r="K16" s="158">
        <v>0</v>
      </c>
      <c r="L16" s="123">
        <v>100</v>
      </c>
      <c r="M16" s="124">
        <f t="shared" si="0"/>
        <v>100</v>
      </c>
      <c r="N16" s="124">
        <f t="shared" si="1"/>
        <v>0</v>
      </c>
      <c r="O16" s="123">
        <f t="shared" si="2"/>
        <v>100</v>
      </c>
    </row>
    <row r="17" spans="1:15">
      <c r="A17" s="145">
        <v>7</v>
      </c>
      <c r="B17" s="145" t="s">
        <v>163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220</v>
      </c>
      <c r="K17" s="158">
        <v>0</v>
      </c>
      <c r="L17" s="123">
        <v>220</v>
      </c>
      <c r="M17" s="124">
        <f t="shared" si="0"/>
        <v>220</v>
      </c>
      <c r="N17" s="124">
        <f t="shared" si="1"/>
        <v>0</v>
      </c>
      <c r="O17" s="123">
        <f t="shared" si="2"/>
        <v>220</v>
      </c>
    </row>
    <row r="18" spans="1:15">
      <c r="A18" s="145">
        <v>8</v>
      </c>
      <c r="B18" s="145" t="s">
        <v>164</v>
      </c>
      <c r="C18" s="117" t="s">
        <v>391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20</v>
      </c>
      <c r="K18" s="158">
        <v>0</v>
      </c>
      <c r="L18" s="123">
        <v>20</v>
      </c>
      <c r="M18" s="124">
        <f t="shared" si="0"/>
        <v>20</v>
      </c>
      <c r="N18" s="124">
        <f t="shared" si="1"/>
        <v>0</v>
      </c>
      <c r="O18" s="123">
        <f t="shared" si="2"/>
        <v>20</v>
      </c>
    </row>
    <row r="19" spans="1:15" hidden="1">
      <c r="A19" s="146">
        <v>9</v>
      </c>
      <c r="B19" s="146" t="s">
        <v>324</v>
      </c>
      <c r="C19" s="117" t="s">
        <v>325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idden="1">
      <c r="A20" s="146">
        <v>10</v>
      </c>
      <c r="B20" s="146" t="s">
        <v>326</v>
      </c>
      <c r="C20" s="117" t="s">
        <v>327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idden="1">
      <c r="A21" s="146">
        <v>11</v>
      </c>
      <c r="B21" s="146" t="s">
        <v>328</v>
      </c>
      <c r="C21" s="117" t="s">
        <v>329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idden="1">
      <c r="A22" s="146">
        <v>12</v>
      </c>
      <c r="B22" s="146" t="s">
        <v>330</v>
      </c>
      <c r="C22" s="117" t="s">
        <v>331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5.75" hidden="1">
      <c r="A23" s="162">
        <v>13</v>
      </c>
      <c r="B23" s="163" t="s">
        <v>165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>
      <c r="A24" s="145">
        <v>14</v>
      </c>
      <c r="B24" s="145" t="s">
        <v>166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4</v>
      </c>
      <c r="K24" s="158">
        <v>0</v>
      </c>
      <c r="L24" s="123">
        <v>4</v>
      </c>
      <c r="M24" s="124">
        <f t="shared" si="0"/>
        <v>4</v>
      </c>
      <c r="N24" s="124">
        <f t="shared" si="1"/>
        <v>0</v>
      </c>
      <c r="O24" s="123">
        <f t="shared" si="2"/>
        <v>4</v>
      </c>
    </row>
    <row r="25" spans="1:15" ht="15.75" hidden="1">
      <c r="A25" s="162">
        <v>15</v>
      </c>
      <c r="B25" s="163" t="s">
        <v>167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>
      <c r="A26" s="145">
        <v>16</v>
      </c>
      <c r="B26" s="145" t="s">
        <v>168</v>
      </c>
      <c r="C26" s="117" t="s">
        <v>10</v>
      </c>
      <c r="D26" s="157">
        <v>14</v>
      </c>
      <c r="E26" s="123">
        <v>0</v>
      </c>
      <c r="F26" s="123">
        <v>14</v>
      </c>
      <c r="G26" s="157">
        <v>0</v>
      </c>
      <c r="H26" s="123">
        <v>0</v>
      </c>
      <c r="I26" s="123">
        <v>0</v>
      </c>
      <c r="J26" s="157">
        <v>56</v>
      </c>
      <c r="K26" s="123">
        <v>0</v>
      </c>
      <c r="L26" s="123">
        <v>56</v>
      </c>
      <c r="M26" s="124">
        <f t="shared" si="0"/>
        <v>70</v>
      </c>
      <c r="N26" s="124">
        <f t="shared" si="1"/>
        <v>0</v>
      </c>
      <c r="O26" s="123">
        <f t="shared" si="2"/>
        <v>70</v>
      </c>
    </row>
    <row r="27" spans="1:15" ht="15.75" hidden="1">
      <c r="A27" s="162">
        <v>17</v>
      </c>
      <c r="B27" s="163" t="s">
        <v>169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>
      <c r="A28" s="145">
        <v>18</v>
      </c>
      <c r="B28" s="145" t="s">
        <v>170</v>
      </c>
      <c r="C28" s="117" t="s">
        <v>149</v>
      </c>
      <c r="D28" s="157">
        <v>2</v>
      </c>
      <c r="E28" s="158">
        <v>0</v>
      </c>
      <c r="F28" s="123">
        <v>2</v>
      </c>
      <c r="G28" s="157">
        <v>0</v>
      </c>
      <c r="H28" s="158">
        <v>0</v>
      </c>
      <c r="I28" s="123">
        <v>0</v>
      </c>
      <c r="J28" s="157">
        <v>5</v>
      </c>
      <c r="K28" s="158">
        <v>4</v>
      </c>
      <c r="L28" s="123">
        <v>9</v>
      </c>
      <c r="M28" s="124">
        <f t="shared" si="0"/>
        <v>7</v>
      </c>
      <c r="N28" s="124">
        <f t="shared" si="1"/>
        <v>4</v>
      </c>
      <c r="O28" s="123">
        <f t="shared" si="2"/>
        <v>11</v>
      </c>
    </row>
    <row r="29" spans="1:15">
      <c r="A29" s="145">
        <v>19</v>
      </c>
      <c r="B29" s="145" t="s">
        <v>171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5</v>
      </c>
      <c r="K29" s="158">
        <v>4</v>
      </c>
      <c r="L29" s="123">
        <v>9</v>
      </c>
      <c r="M29" s="124">
        <f t="shared" si="0"/>
        <v>5</v>
      </c>
      <c r="N29" s="124">
        <f t="shared" si="1"/>
        <v>4</v>
      </c>
      <c r="O29" s="123">
        <f t="shared" si="2"/>
        <v>9</v>
      </c>
    </row>
    <row r="30" spans="1:15" ht="30" hidden="1">
      <c r="A30" s="114">
        <v>20</v>
      </c>
      <c r="B30" s="145" t="s">
        <v>172</v>
      </c>
      <c r="C30" s="147" t="s">
        <v>173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5.75" hidden="1">
      <c r="A31" s="162">
        <v>21</v>
      </c>
      <c r="B31" s="163" t="s">
        <v>174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5.75">
      <c r="A32" s="175">
        <v>22</v>
      </c>
      <c r="B32" s="175" t="s">
        <v>392</v>
      </c>
      <c r="C32" s="176" t="s">
        <v>393</v>
      </c>
      <c r="D32" s="157">
        <v>4</v>
      </c>
      <c r="E32" s="157">
        <v>0</v>
      </c>
      <c r="F32" s="159">
        <v>4</v>
      </c>
      <c r="G32" s="157">
        <v>0</v>
      </c>
      <c r="H32" s="157">
        <v>0</v>
      </c>
      <c r="I32" s="125">
        <v>0</v>
      </c>
      <c r="J32" s="171">
        <v>0</v>
      </c>
      <c r="K32" s="171">
        <v>2</v>
      </c>
      <c r="L32" s="125">
        <v>2</v>
      </c>
      <c r="M32" s="125">
        <f t="shared" si="0"/>
        <v>4</v>
      </c>
      <c r="N32" s="125">
        <f t="shared" si="1"/>
        <v>2</v>
      </c>
      <c r="O32" s="125">
        <f t="shared" si="2"/>
        <v>6</v>
      </c>
    </row>
    <row r="33" spans="1:15" ht="31.5" hidden="1">
      <c r="A33" s="175">
        <v>23</v>
      </c>
      <c r="B33" s="175" t="s">
        <v>394</v>
      </c>
      <c r="C33" s="176" t="s">
        <v>395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idden="1">
      <c r="A34" s="145">
        <v>24</v>
      </c>
      <c r="B34" s="145" t="s">
        <v>396</v>
      </c>
      <c r="C34" s="117" t="s">
        <v>397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idden="1">
      <c r="A35" s="145">
        <v>25</v>
      </c>
      <c r="B35" s="145" t="s">
        <v>398</v>
      </c>
      <c r="C35" s="117" t="s">
        <v>399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0</v>
      </c>
      <c r="K35" s="158">
        <v>0</v>
      </c>
      <c r="L35" s="123">
        <v>0</v>
      </c>
      <c r="M35" s="124">
        <f t="shared" si="0"/>
        <v>0</v>
      </c>
      <c r="N35" s="124">
        <f t="shared" si="1"/>
        <v>0</v>
      </c>
      <c r="O35" s="123">
        <f t="shared" si="2"/>
        <v>0</v>
      </c>
    </row>
    <row r="36" spans="1:15" ht="15.75" hidden="1">
      <c r="A36" s="162">
        <v>26</v>
      </c>
      <c r="B36" s="163" t="s">
        <v>175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>
      <c r="A37" s="145">
        <v>27</v>
      </c>
      <c r="B37" s="145" t="s">
        <v>176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4</v>
      </c>
      <c r="L37" s="123">
        <v>4</v>
      </c>
      <c r="M37" s="124">
        <f t="shared" si="0"/>
        <v>0</v>
      </c>
      <c r="N37" s="124">
        <f t="shared" si="1"/>
        <v>4</v>
      </c>
      <c r="O37" s="123">
        <f t="shared" si="2"/>
        <v>4</v>
      </c>
    </row>
    <row r="38" spans="1:15" ht="15.75" hidden="1">
      <c r="A38" s="162">
        <v>28</v>
      </c>
      <c r="B38" s="163" t="s">
        <v>177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" hidden="1">
      <c r="A39" s="148">
        <v>29</v>
      </c>
      <c r="B39" s="148" t="s">
        <v>181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idden="1">
      <c r="A40" s="145">
        <v>30</v>
      </c>
      <c r="B40" s="145" t="s">
        <v>319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" hidden="1">
      <c r="A41" s="145">
        <v>31</v>
      </c>
      <c r="B41" s="145" t="s">
        <v>320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5.75" hidden="1">
      <c r="A42" s="162">
        <v>32</v>
      </c>
      <c r="B42" s="163" t="s">
        <v>178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idden="1">
      <c r="A43" s="145">
        <v>33</v>
      </c>
      <c r="B43" s="145" t="s">
        <v>179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idden="1">
      <c r="A44" s="145">
        <v>34</v>
      </c>
      <c r="B44" s="145" t="s">
        <v>180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5.75" hidden="1">
      <c r="A45" s="162">
        <v>35</v>
      </c>
      <c r="B45" s="163" t="s">
        <v>182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idden="1">
      <c r="A46" s="145">
        <v>36</v>
      </c>
      <c r="B46" s="145" t="s">
        <v>183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5.75" hidden="1">
      <c r="A47" s="162">
        <v>37</v>
      </c>
      <c r="B47" s="163" t="s">
        <v>184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>
      <c r="A48" s="145">
        <v>38</v>
      </c>
      <c r="B48" s="145" t="s">
        <v>185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4</v>
      </c>
      <c r="L48" s="123">
        <v>4</v>
      </c>
      <c r="M48" s="124">
        <f t="shared" si="0"/>
        <v>0</v>
      </c>
      <c r="N48" s="124">
        <f t="shared" si="1"/>
        <v>4</v>
      </c>
      <c r="O48" s="123">
        <f t="shared" si="2"/>
        <v>4</v>
      </c>
    </row>
    <row r="49" spans="1:15">
      <c r="A49" s="148">
        <v>39</v>
      </c>
      <c r="B49" s="148" t="s">
        <v>186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4</v>
      </c>
      <c r="L49" s="123">
        <v>4</v>
      </c>
      <c r="M49" s="124">
        <f t="shared" si="0"/>
        <v>0</v>
      </c>
      <c r="N49" s="124">
        <f t="shared" si="1"/>
        <v>4</v>
      </c>
      <c r="O49" s="123">
        <f t="shared" si="2"/>
        <v>4</v>
      </c>
    </row>
    <row r="50" spans="1:15" ht="15.75" hidden="1">
      <c r="A50" s="162">
        <v>40</v>
      </c>
      <c r="B50" s="163" t="s">
        <v>187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idden="1">
      <c r="A51" s="145">
        <v>41</v>
      </c>
      <c r="B51" s="145" t="s">
        <v>188</v>
      </c>
      <c r="C51" s="117" t="s">
        <v>400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42</v>
      </c>
      <c r="B52" s="145" t="s">
        <v>189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5</v>
      </c>
      <c r="K52" s="158">
        <v>1</v>
      </c>
      <c r="L52" s="123">
        <v>6</v>
      </c>
      <c r="M52" s="124">
        <f t="shared" si="0"/>
        <v>5</v>
      </c>
      <c r="N52" s="124">
        <f t="shared" si="1"/>
        <v>1</v>
      </c>
      <c r="O52" s="123">
        <f t="shared" si="2"/>
        <v>6</v>
      </c>
    </row>
    <row r="53" spans="1:15">
      <c r="A53" s="145">
        <v>43</v>
      </c>
      <c r="B53" s="145" t="s">
        <v>190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6</v>
      </c>
      <c r="K53" s="123">
        <v>0</v>
      </c>
      <c r="L53" s="123">
        <v>6</v>
      </c>
      <c r="M53" s="124">
        <f t="shared" si="0"/>
        <v>6</v>
      </c>
      <c r="N53" s="124">
        <f t="shared" si="1"/>
        <v>0</v>
      </c>
      <c r="O53" s="123">
        <f t="shared" si="2"/>
        <v>6</v>
      </c>
    </row>
    <row r="54" spans="1:15">
      <c r="A54" s="145">
        <v>44</v>
      </c>
      <c r="B54" s="145" t="s">
        <v>191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20</v>
      </c>
      <c r="L54" s="123">
        <v>20</v>
      </c>
      <c r="M54" s="124">
        <f t="shared" si="0"/>
        <v>0</v>
      </c>
      <c r="N54" s="124">
        <f t="shared" si="1"/>
        <v>20</v>
      </c>
      <c r="O54" s="123">
        <f t="shared" si="2"/>
        <v>20</v>
      </c>
    </row>
    <row r="55" spans="1:15">
      <c r="A55" s="145">
        <v>45</v>
      </c>
      <c r="B55" s="145" t="s">
        <v>192</v>
      </c>
      <c r="C55" s="117" t="s">
        <v>31</v>
      </c>
      <c r="D55" s="158">
        <v>0</v>
      </c>
      <c r="E55" s="123">
        <v>0</v>
      </c>
      <c r="F55" s="123">
        <v>0</v>
      </c>
      <c r="G55" s="158">
        <v>0</v>
      </c>
      <c r="H55" s="123">
        <v>0</v>
      </c>
      <c r="I55" s="123">
        <v>0</v>
      </c>
      <c r="J55" s="158">
        <v>25</v>
      </c>
      <c r="K55" s="123">
        <v>0</v>
      </c>
      <c r="L55" s="123">
        <v>25</v>
      </c>
      <c r="M55" s="124">
        <f t="shared" si="0"/>
        <v>25</v>
      </c>
      <c r="N55" s="124">
        <f t="shared" si="1"/>
        <v>0</v>
      </c>
      <c r="O55" s="123">
        <f t="shared" si="2"/>
        <v>25</v>
      </c>
    </row>
    <row r="56" spans="1:15">
      <c r="A56" s="145">
        <v>46</v>
      </c>
      <c r="B56" s="145" t="s">
        <v>196</v>
      </c>
      <c r="C56" s="117" t="s">
        <v>32</v>
      </c>
      <c r="D56" s="124">
        <v>0</v>
      </c>
      <c r="E56" s="157">
        <v>0</v>
      </c>
      <c r="F56" s="123">
        <v>0</v>
      </c>
      <c r="G56" s="124">
        <v>0</v>
      </c>
      <c r="H56" s="157">
        <v>0</v>
      </c>
      <c r="I56" s="123">
        <v>0</v>
      </c>
      <c r="J56" s="124">
        <v>0</v>
      </c>
      <c r="K56" s="157">
        <v>38</v>
      </c>
      <c r="L56" s="123">
        <v>38</v>
      </c>
      <c r="M56" s="124">
        <f t="shared" si="0"/>
        <v>0</v>
      </c>
      <c r="N56" s="124">
        <f t="shared" si="1"/>
        <v>38</v>
      </c>
      <c r="O56" s="123">
        <f t="shared" si="2"/>
        <v>38</v>
      </c>
    </row>
    <row r="57" spans="1:15" hidden="1">
      <c r="A57" s="145">
        <v>47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idden="1">
      <c r="A58" s="145">
        <v>48</v>
      </c>
      <c r="B58" s="145" t="s">
        <v>322</v>
      </c>
      <c r="C58" s="117" t="s">
        <v>402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 hidden="1">
      <c r="A59" s="162">
        <v>49</v>
      </c>
      <c r="B59" s="163" t="s">
        <v>193</v>
      </c>
      <c r="C59" s="174" t="s">
        <v>33</v>
      </c>
      <c r="D59" s="168">
        <v>0</v>
      </c>
      <c r="E59" s="168">
        <v>0</v>
      </c>
      <c r="F59" s="169">
        <v>0</v>
      </c>
      <c r="G59" s="170">
        <v>0</v>
      </c>
      <c r="H59" s="168">
        <v>0</v>
      </c>
      <c r="I59" s="169">
        <v>0</v>
      </c>
      <c r="J59" s="170">
        <v>0</v>
      </c>
      <c r="K59" s="168">
        <v>0</v>
      </c>
      <c r="L59" s="169">
        <v>0</v>
      </c>
      <c r="M59" s="168">
        <f t="shared" si="0"/>
        <v>0</v>
      </c>
      <c r="N59" s="168">
        <f t="shared" si="1"/>
        <v>0</v>
      </c>
      <c r="O59" s="169">
        <f t="shared" si="2"/>
        <v>0</v>
      </c>
    </row>
    <row r="60" spans="1:15">
      <c r="A60" s="145">
        <v>50</v>
      </c>
      <c r="B60" s="145" t="s">
        <v>194</v>
      </c>
      <c r="C60" s="117" t="s">
        <v>34</v>
      </c>
      <c r="D60" s="157">
        <v>10</v>
      </c>
      <c r="E60" s="123">
        <v>0</v>
      </c>
      <c r="F60" s="125">
        <v>10</v>
      </c>
      <c r="G60" s="157">
        <v>0</v>
      </c>
      <c r="H60" s="123">
        <v>0</v>
      </c>
      <c r="I60" s="125">
        <v>0</v>
      </c>
      <c r="J60" s="157">
        <v>135</v>
      </c>
      <c r="K60" s="123">
        <v>0</v>
      </c>
      <c r="L60" s="125">
        <v>135</v>
      </c>
      <c r="M60" s="125">
        <f t="shared" si="0"/>
        <v>145</v>
      </c>
      <c r="N60" s="125">
        <f t="shared" si="1"/>
        <v>0</v>
      </c>
      <c r="O60" s="125">
        <f t="shared" si="2"/>
        <v>145</v>
      </c>
    </row>
    <row r="61" spans="1:15" hidden="1">
      <c r="A61" s="145">
        <v>51</v>
      </c>
      <c r="B61" s="145" t="s">
        <v>195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" hidden="1">
      <c r="A62" s="145">
        <v>52</v>
      </c>
      <c r="B62" s="145" t="s">
        <v>197</v>
      </c>
      <c r="C62" s="117" t="s">
        <v>403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5.75" hidden="1">
      <c r="A63" s="162">
        <v>53</v>
      </c>
      <c r="B63" s="163" t="s">
        <v>198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 hidden="1">
      <c r="A64" s="145">
        <v>54</v>
      </c>
      <c r="B64" s="145" t="s">
        <v>199</v>
      </c>
      <c r="C64" s="117" t="s">
        <v>404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6" hidden="1">
      <c r="A65" s="145">
        <v>55</v>
      </c>
      <c r="B65" s="145" t="s">
        <v>200</v>
      </c>
      <c r="C65" s="117" t="s">
        <v>405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0</v>
      </c>
      <c r="K65" s="158">
        <v>0</v>
      </c>
      <c r="L65" s="123">
        <v>0</v>
      </c>
      <c r="M65" s="124">
        <f t="shared" si="0"/>
        <v>0</v>
      </c>
      <c r="N65" s="124">
        <f t="shared" si="1"/>
        <v>0</v>
      </c>
      <c r="O65" s="123">
        <f t="shared" si="2"/>
        <v>0</v>
      </c>
    </row>
    <row r="66" spans="1:16" ht="15.75" hidden="1">
      <c r="A66" s="162">
        <v>56</v>
      </c>
      <c r="B66" s="163" t="s">
        <v>201</v>
      </c>
      <c r="C66" s="174" t="s">
        <v>36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6">
      <c r="A67" s="145">
        <v>57</v>
      </c>
      <c r="B67" s="145" t="s">
        <v>202</v>
      </c>
      <c r="C67" s="117" t="s">
        <v>37</v>
      </c>
      <c r="D67" s="157">
        <v>4</v>
      </c>
      <c r="E67" s="158">
        <v>0</v>
      </c>
      <c r="F67" s="125">
        <v>4</v>
      </c>
      <c r="G67" s="157">
        <v>0</v>
      </c>
      <c r="H67" s="158">
        <v>0</v>
      </c>
      <c r="I67" s="125">
        <v>0</v>
      </c>
      <c r="J67" s="157">
        <v>102</v>
      </c>
      <c r="K67" s="158">
        <v>10</v>
      </c>
      <c r="L67" s="125">
        <v>112</v>
      </c>
      <c r="M67" s="125">
        <f t="shared" si="0"/>
        <v>106</v>
      </c>
      <c r="N67" s="125">
        <f t="shared" si="1"/>
        <v>10</v>
      </c>
      <c r="O67" s="125">
        <f t="shared" si="2"/>
        <v>116</v>
      </c>
    </row>
    <row r="68" spans="1:16" ht="30">
      <c r="A68" s="145">
        <v>58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50</v>
      </c>
      <c r="K68" s="158">
        <v>0</v>
      </c>
      <c r="L68" s="123">
        <v>50</v>
      </c>
      <c r="M68" s="124">
        <f t="shared" si="0"/>
        <v>50</v>
      </c>
      <c r="N68" s="124">
        <f t="shared" si="1"/>
        <v>0</v>
      </c>
      <c r="O68" s="123">
        <f t="shared" si="2"/>
        <v>50</v>
      </c>
    </row>
    <row r="69" spans="1:16" ht="30">
      <c r="A69" s="145">
        <v>59</v>
      </c>
      <c r="B69" s="145" t="s">
        <v>204</v>
      </c>
      <c r="C69" s="117" t="s">
        <v>407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10</v>
      </c>
      <c r="K69" s="158">
        <v>0</v>
      </c>
      <c r="L69" s="123">
        <v>10</v>
      </c>
      <c r="M69" s="124">
        <f t="shared" si="0"/>
        <v>10</v>
      </c>
      <c r="N69" s="124">
        <f t="shared" si="1"/>
        <v>0</v>
      </c>
      <c r="O69" s="123">
        <f t="shared" si="2"/>
        <v>10</v>
      </c>
    </row>
    <row r="70" spans="1:16" ht="15.75" hidden="1">
      <c r="A70" s="162">
        <v>60</v>
      </c>
      <c r="B70" s="163" t="s">
        <v>205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30">
      <c r="A71" s="145">
        <v>61</v>
      </c>
      <c r="B71" s="145" t="s">
        <v>206</v>
      </c>
      <c r="C71" s="117" t="s">
        <v>39</v>
      </c>
      <c r="D71" s="157">
        <v>5</v>
      </c>
      <c r="E71" s="158">
        <v>0</v>
      </c>
      <c r="F71" s="123">
        <v>5</v>
      </c>
      <c r="G71" s="157">
        <v>0</v>
      </c>
      <c r="H71" s="158">
        <v>0</v>
      </c>
      <c r="I71" s="123">
        <v>0</v>
      </c>
      <c r="J71" s="157">
        <v>34</v>
      </c>
      <c r="K71" s="158">
        <v>2</v>
      </c>
      <c r="L71" s="123">
        <v>36</v>
      </c>
      <c r="M71" s="124">
        <f t="shared" si="0"/>
        <v>39</v>
      </c>
      <c r="N71" s="124">
        <f t="shared" si="1"/>
        <v>2</v>
      </c>
      <c r="O71" s="123">
        <f t="shared" si="2"/>
        <v>41</v>
      </c>
    </row>
    <row r="72" spans="1:16" hidden="1">
      <c r="A72" s="145">
        <v>62</v>
      </c>
      <c r="B72" s="145" t="s">
        <v>207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5.75" hidden="1">
      <c r="A73" s="162">
        <v>63</v>
      </c>
      <c r="B73" s="163" t="s">
        <v>208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>
      <c r="A74" s="145">
        <v>64</v>
      </c>
      <c r="B74" s="145" t="s">
        <v>209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1</v>
      </c>
      <c r="L74" s="123">
        <v>1</v>
      </c>
      <c r="M74" s="124">
        <f t="shared" si="0"/>
        <v>0</v>
      </c>
      <c r="N74" s="124">
        <f t="shared" si="1"/>
        <v>1</v>
      </c>
      <c r="O74" s="123">
        <f t="shared" si="2"/>
        <v>1</v>
      </c>
    </row>
    <row r="75" spans="1:16" ht="15.75" hidden="1">
      <c r="A75" s="162">
        <v>65</v>
      </c>
      <c r="B75" s="163" t="s">
        <v>210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0</v>
      </c>
      <c r="K75" s="168">
        <v>0</v>
      </c>
      <c r="L75" s="169">
        <v>0</v>
      </c>
      <c r="M75" s="168">
        <f t="shared" ref="M75:M138" si="3">D75+G75+J75</f>
        <v>0</v>
      </c>
      <c r="N75" s="168">
        <f t="shared" ref="N75:N138" si="4">E75+H75+K75</f>
        <v>0</v>
      </c>
      <c r="O75" s="169">
        <f t="shared" ref="O75:O138" si="5">M75+N75</f>
        <v>0</v>
      </c>
    </row>
    <row r="76" spans="1:16" hidden="1">
      <c r="A76" s="145">
        <v>66</v>
      </c>
      <c r="B76" s="145" t="s">
        <v>211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6" hidden="1">
      <c r="A77" s="145">
        <v>67</v>
      </c>
      <c r="B77" s="145" t="s">
        <v>212</v>
      </c>
      <c r="C77" s="117" t="s">
        <v>316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213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>
      <c r="A79" s="145">
        <v>69</v>
      </c>
      <c r="B79" s="145" t="s">
        <v>214</v>
      </c>
      <c r="C79" s="117" t="s">
        <v>46</v>
      </c>
      <c r="D79" s="157">
        <v>5</v>
      </c>
      <c r="E79" s="158">
        <v>0</v>
      </c>
      <c r="F79" s="123">
        <v>5</v>
      </c>
      <c r="G79" s="157">
        <v>0</v>
      </c>
      <c r="H79" s="158">
        <v>0</v>
      </c>
      <c r="I79" s="123">
        <v>0</v>
      </c>
      <c r="J79" s="157">
        <v>27</v>
      </c>
      <c r="K79" s="158">
        <v>4</v>
      </c>
      <c r="L79" s="123">
        <v>31</v>
      </c>
      <c r="M79" s="124">
        <f t="shared" si="3"/>
        <v>32</v>
      </c>
      <c r="N79" s="124">
        <f t="shared" si="4"/>
        <v>4</v>
      </c>
      <c r="O79" s="123">
        <f t="shared" si="5"/>
        <v>36</v>
      </c>
    </row>
    <row r="80" spans="1:16" ht="15.75" hidden="1">
      <c r="A80" s="162">
        <v>70</v>
      </c>
      <c r="B80" s="163" t="s">
        <v>215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idden="1">
      <c r="A81" s="145">
        <v>71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idden="1">
      <c r="A82" s="145">
        <v>72</v>
      </c>
      <c r="B82" s="145" t="s">
        <v>222</v>
      </c>
      <c r="C82" s="147" t="s">
        <v>409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" hidden="1">
      <c r="A83" s="145">
        <v>73</v>
      </c>
      <c r="B83" s="148" t="s">
        <v>223</v>
      </c>
      <c r="C83" s="149" t="s">
        <v>332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 hidden="1">
      <c r="A84" s="145">
        <v>74</v>
      </c>
      <c r="B84" s="148" t="s">
        <v>224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" hidden="1">
      <c r="A85" s="145">
        <v>75</v>
      </c>
      <c r="B85" s="148" t="s">
        <v>323</v>
      </c>
      <c r="C85" s="149" t="s">
        <v>411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idden="1">
      <c r="A86" s="145">
        <v>76</v>
      </c>
      <c r="B86" s="148" t="s">
        <v>333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idden="1">
      <c r="A87" s="145">
        <v>77</v>
      </c>
      <c r="B87" s="148" t="s">
        <v>334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idden="1">
      <c r="A88" s="145">
        <v>78</v>
      </c>
      <c r="B88" s="148" t="s">
        <v>335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idden="1">
      <c r="A89" s="145">
        <v>79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idden="1">
      <c r="A90" s="145">
        <v>80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idden="1">
      <c r="A91" s="145">
        <v>81</v>
      </c>
      <c r="B91" s="148" t="s">
        <v>338</v>
      </c>
      <c r="C91" s="149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idden="1">
      <c r="A92" s="145">
        <v>82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idden="1">
      <c r="A93" s="145">
        <v>83</v>
      </c>
      <c r="B93" s="145" t="s">
        <v>340</v>
      </c>
      <c r="C93" s="117" t="s">
        <v>220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idden="1">
      <c r="A94" s="145">
        <v>84</v>
      </c>
      <c r="B94" s="145" t="s">
        <v>341</v>
      </c>
      <c r="C94" s="117" t="s">
        <v>412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idden="1">
      <c r="A95" s="145">
        <v>85</v>
      </c>
      <c r="B95" s="145" t="s">
        <v>342</v>
      </c>
      <c r="C95" s="117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idden="1">
      <c r="A96" s="145">
        <v>86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idden="1">
      <c r="A97" s="145">
        <v>87</v>
      </c>
      <c r="B97" s="148" t="s">
        <v>344</v>
      </c>
      <c r="C97" s="149" t="s">
        <v>415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 hidden="1">
      <c r="A98" s="145">
        <v>88</v>
      </c>
      <c r="B98" s="148" t="s">
        <v>345</v>
      </c>
      <c r="C98" s="149" t="s">
        <v>346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 hidden="1">
      <c r="A99" s="145">
        <v>89</v>
      </c>
      <c r="B99" s="148" t="s">
        <v>347</v>
      </c>
      <c r="C99" s="149" t="s">
        <v>348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 hidden="1">
      <c r="A100" s="145">
        <v>90</v>
      </c>
      <c r="B100" s="148" t="s">
        <v>349</v>
      </c>
      <c r="C100" s="149" t="s">
        <v>350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 hidden="1">
      <c r="A101" s="145">
        <v>91</v>
      </c>
      <c r="B101" s="148" t="s">
        <v>351</v>
      </c>
      <c r="C101" s="149" t="s">
        <v>352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 hidden="1">
      <c r="A102" s="145">
        <v>92</v>
      </c>
      <c r="B102" s="148" t="s">
        <v>353</v>
      </c>
      <c r="C102" s="149" t="s">
        <v>354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 hidden="1">
      <c r="A103" s="145">
        <v>93</v>
      </c>
      <c r="B103" s="148" t="s">
        <v>355</v>
      </c>
      <c r="C103" s="149" t="s">
        <v>356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 hidden="1">
      <c r="A104" s="145">
        <v>94</v>
      </c>
      <c r="B104" s="148" t="s">
        <v>357</v>
      </c>
      <c r="C104" s="149" t="s">
        <v>358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 hidden="1">
      <c r="A105" s="145">
        <v>95</v>
      </c>
      <c r="B105" s="148" t="s">
        <v>359</v>
      </c>
      <c r="C105" s="149" t="s">
        <v>360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361</v>
      </c>
      <c r="C106" s="149" t="s">
        <v>362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 hidden="1">
      <c r="A107" s="145">
        <v>97</v>
      </c>
      <c r="B107" s="148" t="s">
        <v>363</v>
      </c>
      <c r="C107" s="149" t="s">
        <v>364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 hidden="1">
      <c r="A108" s="145">
        <v>98</v>
      </c>
      <c r="B108" s="148" t="s">
        <v>365</v>
      </c>
      <c r="C108" s="149" t="s">
        <v>366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 hidden="1">
      <c r="A109" s="145">
        <v>99</v>
      </c>
      <c r="B109" s="146" t="s">
        <v>367</v>
      </c>
      <c r="C109" s="150" t="s">
        <v>368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 hidden="1">
      <c r="A110" s="145">
        <v>100</v>
      </c>
      <c r="B110" s="146" t="s">
        <v>369</v>
      </c>
      <c r="C110" s="150" t="s">
        <v>370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 hidden="1">
      <c r="A111" s="145">
        <v>101</v>
      </c>
      <c r="B111" s="146" t="s">
        <v>371</v>
      </c>
      <c r="C111" s="150" t="s">
        <v>372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 hidden="1">
      <c r="A112" s="145">
        <v>102</v>
      </c>
      <c r="B112" s="146" t="s">
        <v>373</v>
      </c>
      <c r="C112" s="150" t="s">
        <v>374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" hidden="1">
      <c r="A113" s="145">
        <v>103</v>
      </c>
      <c r="B113" s="146" t="s">
        <v>375</v>
      </c>
      <c r="C113" s="150" t="s">
        <v>376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idden="1">
      <c r="A114" s="145">
        <v>104</v>
      </c>
      <c r="B114" s="146" t="s">
        <v>377</v>
      </c>
      <c r="C114" s="150" t="s">
        <v>378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 hidden="1">
      <c r="A115" s="145">
        <v>105</v>
      </c>
      <c r="B115" s="146" t="s">
        <v>416</v>
      </c>
      <c r="C115" s="150" t="s">
        <v>417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 hidden="1">
      <c r="A116" s="145">
        <v>106</v>
      </c>
      <c r="B116" s="146" t="s">
        <v>418</v>
      </c>
      <c r="C116" s="150" t="s">
        <v>419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 hidden="1">
      <c r="A117" s="145">
        <v>107</v>
      </c>
      <c r="B117" s="146" t="s">
        <v>420</v>
      </c>
      <c r="C117" s="150" t="s">
        <v>421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 hidden="1">
      <c r="A118" s="145">
        <v>108</v>
      </c>
      <c r="B118" s="146" t="s">
        <v>422</v>
      </c>
      <c r="C118" s="150" t="s">
        <v>423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0</v>
      </c>
      <c r="K118" s="161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 hidden="1">
      <c r="A119" s="145">
        <v>109</v>
      </c>
      <c r="B119" s="146" t="s">
        <v>424</v>
      </c>
      <c r="C119" s="150" t="s">
        <v>425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 hidden="1">
      <c r="A120" s="145">
        <v>110</v>
      </c>
      <c r="B120" s="146" t="s">
        <v>426</v>
      </c>
      <c r="C120" s="150" t="s">
        <v>427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 hidden="1">
      <c r="A121" s="145">
        <v>111</v>
      </c>
      <c r="B121" s="146" t="s">
        <v>428</v>
      </c>
      <c r="C121" s="150" t="s">
        <v>429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 hidden="1">
      <c r="A122" s="145">
        <v>112</v>
      </c>
      <c r="B122" s="146" t="s">
        <v>430</v>
      </c>
      <c r="C122" s="150" t="s">
        <v>431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 hidden="1">
      <c r="A123" s="145">
        <v>113</v>
      </c>
      <c r="B123" s="146" t="s">
        <v>432</v>
      </c>
      <c r="C123" s="150" t="s">
        <v>433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 hidden="1">
      <c r="A124" s="145">
        <v>114</v>
      </c>
      <c r="B124" s="146" t="s">
        <v>434</v>
      </c>
      <c r="C124" s="150" t="s">
        <v>435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 hidden="1">
      <c r="A125" s="145">
        <v>115</v>
      </c>
      <c r="B125" s="146" t="s">
        <v>436</v>
      </c>
      <c r="C125" s="150" t="s">
        <v>437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 hidden="1">
      <c r="A126" s="148">
        <v>116</v>
      </c>
      <c r="B126" s="148" t="s">
        <v>438</v>
      </c>
      <c r="C126" s="149" t="s">
        <v>439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 hidden="1">
      <c r="A127" s="145">
        <v>117</v>
      </c>
      <c r="B127" s="145" t="s">
        <v>440</v>
      </c>
      <c r="C127" s="117" t="s">
        <v>441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 hidden="1">
      <c r="A128" s="145">
        <v>118</v>
      </c>
      <c r="B128" s="145" t="s">
        <v>442</v>
      </c>
      <c r="C128" s="117" t="s">
        <v>443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 hidden="1">
      <c r="A129" s="145">
        <v>119</v>
      </c>
      <c r="B129" s="145" t="s">
        <v>444</v>
      </c>
      <c r="C129" s="117" t="s">
        <v>445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" hidden="1">
      <c r="A130" s="145">
        <v>120</v>
      </c>
      <c r="B130" s="145" t="s">
        <v>446</v>
      </c>
      <c r="C130" s="117" t="s">
        <v>447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0</v>
      </c>
      <c r="K130" s="123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30" hidden="1">
      <c r="A131" s="145">
        <v>121</v>
      </c>
      <c r="B131" s="145" t="s">
        <v>448</v>
      </c>
      <c r="C131" s="117" t="s">
        <v>449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5.75" hidden="1">
      <c r="A132" s="162">
        <v>122</v>
      </c>
      <c r="B132" s="163" t="s">
        <v>225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0</v>
      </c>
      <c r="K132" s="168">
        <v>0</v>
      </c>
      <c r="L132" s="169">
        <v>0</v>
      </c>
      <c r="M132" s="168">
        <f t="shared" si="3"/>
        <v>0</v>
      </c>
      <c r="N132" s="168">
        <f t="shared" si="4"/>
        <v>0</v>
      </c>
      <c r="O132" s="169">
        <f t="shared" si="5"/>
        <v>0</v>
      </c>
    </row>
    <row r="133" spans="1:15">
      <c r="A133" s="145">
        <v>123</v>
      </c>
      <c r="B133" s="145" t="s">
        <v>226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4</v>
      </c>
      <c r="K133" s="158">
        <v>0</v>
      </c>
      <c r="L133" s="123">
        <v>4</v>
      </c>
      <c r="M133" s="124">
        <f t="shared" si="3"/>
        <v>4</v>
      </c>
      <c r="N133" s="124">
        <f t="shared" si="4"/>
        <v>0</v>
      </c>
      <c r="O133" s="123">
        <f t="shared" si="5"/>
        <v>4</v>
      </c>
    </row>
    <row r="134" spans="1:15" ht="30" hidden="1">
      <c r="A134" s="145">
        <v>124</v>
      </c>
      <c r="B134" s="145" t="s">
        <v>227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 hidden="1">
      <c r="A135" s="145">
        <v>125</v>
      </c>
      <c r="B135" s="145" t="s">
        <v>229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 hidden="1">
      <c r="A136" s="145">
        <v>126</v>
      </c>
      <c r="B136" s="145" t="s">
        <v>228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" hidden="1">
      <c r="A137" s="145">
        <v>127</v>
      </c>
      <c r="B137" s="145" t="s">
        <v>230</v>
      </c>
      <c r="C137" s="117" t="s">
        <v>453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idden="1">
      <c r="A138" s="145">
        <v>128</v>
      </c>
      <c r="B138" s="145" t="s">
        <v>231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5.75" hidden="1">
      <c r="A139" s="162">
        <v>129</v>
      </c>
      <c r="B139" s="163" t="s">
        <v>232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ref="M139:M202" si="6">D139+G139+J139</f>
        <v>0</v>
      </c>
      <c r="N139" s="168">
        <f t="shared" ref="N139:N202" si="7">E139+H139+K139</f>
        <v>0</v>
      </c>
      <c r="O139" s="169">
        <f t="shared" ref="O139:O202" si="8">M139+N139</f>
        <v>0</v>
      </c>
    </row>
    <row r="140" spans="1:15" hidden="1">
      <c r="A140" s="145">
        <v>130</v>
      </c>
      <c r="B140" s="145" t="s">
        <v>233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 hidden="1">
      <c r="A141" s="145">
        <v>131</v>
      </c>
      <c r="B141" s="145" t="s">
        <v>234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 hidden="1">
      <c r="A142" s="145">
        <v>132</v>
      </c>
      <c r="B142" s="145" t="s">
        <v>235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 hidden="1">
      <c r="A143" s="145">
        <v>133</v>
      </c>
      <c r="B143" s="145" t="s">
        <v>236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idden="1">
      <c r="A144" s="145">
        <v>134</v>
      </c>
      <c r="B144" s="145" t="s">
        <v>237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idden="1">
      <c r="A145" s="145">
        <v>135</v>
      </c>
      <c r="B145" s="145" t="s">
        <v>238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0</v>
      </c>
      <c r="K145" s="158">
        <v>0</v>
      </c>
      <c r="L145" s="123">
        <v>0</v>
      </c>
      <c r="M145" s="124">
        <f t="shared" si="6"/>
        <v>0</v>
      </c>
      <c r="N145" s="124">
        <f t="shared" si="7"/>
        <v>0</v>
      </c>
      <c r="O145" s="123">
        <f t="shared" si="8"/>
        <v>0</v>
      </c>
    </row>
    <row r="146" spans="1:15" ht="15.75" hidden="1">
      <c r="A146" s="162">
        <v>136</v>
      </c>
      <c r="B146" s="163" t="s">
        <v>239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 ht="30">
      <c r="A147" s="145">
        <v>137</v>
      </c>
      <c r="B147" s="145" t="s">
        <v>240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1</v>
      </c>
      <c r="L147" s="123">
        <v>1</v>
      </c>
      <c r="M147" s="124">
        <f t="shared" si="6"/>
        <v>0</v>
      </c>
      <c r="N147" s="124">
        <f t="shared" si="7"/>
        <v>1</v>
      </c>
      <c r="O147" s="123">
        <f t="shared" si="8"/>
        <v>1</v>
      </c>
    </row>
    <row r="148" spans="1:15">
      <c r="A148" s="145">
        <v>138</v>
      </c>
      <c r="B148" s="145" t="s">
        <v>241</v>
      </c>
      <c r="C148" s="117" t="s">
        <v>62</v>
      </c>
      <c r="D148" s="124">
        <v>0</v>
      </c>
      <c r="E148" s="158">
        <v>0</v>
      </c>
      <c r="F148" s="123">
        <v>0</v>
      </c>
      <c r="G148" s="124">
        <v>0</v>
      </c>
      <c r="H148" s="158">
        <v>0</v>
      </c>
      <c r="I148" s="123">
        <v>0</v>
      </c>
      <c r="J148" s="124">
        <v>0</v>
      </c>
      <c r="K148" s="158">
        <v>30</v>
      </c>
      <c r="L148" s="123">
        <v>30</v>
      </c>
      <c r="M148" s="124">
        <f t="shared" si="6"/>
        <v>0</v>
      </c>
      <c r="N148" s="124">
        <f t="shared" si="7"/>
        <v>30</v>
      </c>
      <c r="O148" s="123">
        <f t="shared" si="8"/>
        <v>30</v>
      </c>
    </row>
    <row r="149" spans="1:15" ht="15.75" hidden="1">
      <c r="A149" s="162">
        <v>139</v>
      </c>
      <c r="B149" s="163" t="s">
        <v>242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0</v>
      </c>
      <c r="H149" s="168">
        <v>0</v>
      </c>
      <c r="I149" s="169">
        <v>0</v>
      </c>
      <c r="J149" s="170">
        <v>0</v>
      </c>
      <c r="K149" s="168">
        <v>0</v>
      </c>
      <c r="L149" s="169">
        <v>0</v>
      </c>
      <c r="M149" s="168">
        <f t="shared" si="6"/>
        <v>0</v>
      </c>
      <c r="N149" s="168">
        <f t="shared" si="7"/>
        <v>0</v>
      </c>
      <c r="O149" s="169">
        <f t="shared" si="8"/>
        <v>0</v>
      </c>
    </row>
    <row r="150" spans="1:15">
      <c r="A150" s="145">
        <v>140</v>
      </c>
      <c r="B150" s="145" t="s">
        <v>243</v>
      </c>
      <c r="C150" s="117" t="s">
        <v>64</v>
      </c>
      <c r="D150" s="157">
        <v>20</v>
      </c>
      <c r="E150" s="158">
        <v>0</v>
      </c>
      <c r="F150" s="123">
        <v>20</v>
      </c>
      <c r="G150" s="157">
        <v>0</v>
      </c>
      <c r="H150" s="158">
        <v>0</v>
      </c>
      <c r="I150" s="123">
        <v>0</v>
      </c>
      <c r="J150" s="157">
        <v>40</v>
      </c>
      <c r="K150" s="158">
        <v>6</v>
      </c>
      <c r="L150" s="123">
        <v>46</v>
      </c>
      <c r="M150" s="124">
        <f t="shared" si="6"/>
        <v>60</v>
      </c>
      <c r="N150" s="124">
        <f t="shared" si="7"/>
        <v>6</v>
      </c>
      <c r="O150" s="123">
        <f t="shared" si="8"/>
        <v>66</v>
      </c>
    </row>
    <row r="151" spans="1:15" ht="15.75" hidden="1">
      <c r="A151" s="162">
        <v>141</v>
      </c>
      <c r="B151" s="163" t="s">
        <v>244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0</v>
      </c>
      <c r="K151" s="168">
        <v>0</v>
      </c>
      <c r="L151" s="169">
        <v>0</v>
      </c>
      <c r="M151" s="168">
        <f t="shared" si="6"/>
        <v>0</v>
      </c>
      <c r="N151" s="168">
        <f t="shared" si="7"/>
        <v>0</v>
      </c>
      <c r="O151" s="169">
        <f t="shared" si="8"/>
        <v>0</v>
      </c>
    </row>
    <row r="152" spans="1:15" ht="30">
      <c r="A152" s="145">
        <v>142</v>
      </c>
      <c r="B152" s="145" t="s">
        <v>245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0</v>
      </c>
      <c r="H152" s="123">
        <v>0</v>
      </c>
      <c r="I152" s="123">
        <v>0</v>
      </c>
      <c r="J152" s="157">
        <v>9</v>
      </c>
      <c r="K152" s="123">
        <v>0</v>
      </c>
      <c r="L152" s="123">
        <v>9</v>
      </c>
      <c r="M152" s="124">
        <f t="shared" si="6"/>
        <v>9</v>
      </c>
      <c r="N152" s="124">
        <f t="shared" si="7"/>
        <v>0</v>
      </c>
      <c r="O152" s="123">
        <f t="shared" si="8"/>
        <v>9</v>
      </c>
    </row>
    <row r="153" spans="1:15" ht="15.75" hidden="1">
      <c r="A153" s="162">
        <v>143</v>
      </c>
      <c r="B153" s="163" t="s">
        <v>246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idden="1">
      <c r="A154" s="145">
        <v>144</v>
      </c>
      <c r="B154" s="145" t="s">
        <v>247</v>
      </c>
      <c r="C154" s="117" t="s">
        <v>379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idden="1">
      <c r="A155" s="145">
        <v>145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idden="1">
      <c r="A156" s="145">
        <v>146</v>
      </c>
      <c r="B156" s="145" t="s">
        <v>249</v>
      </c>
      <c r="C156" s="117" t="s">
        <v>455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5.75" hidden="1">
      <c r="A157" s="162">
        <v>147</v>
      </c>
      <c r="B157" s="163" t="s">
        <v>250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">
      <c r="A158" s="145">
        <v>148</v>
      </c>
      <c r="B158" s="145" t="s">
        <v>251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1</v>
      </c>
      <c r="L158" s="123">
        <v>1</v>
      </c>
      <c r="M158" s="124">
        <f t="shared" si="6"/>
        <v>0</v>
      </c>
      <c r="N158" s="124">
        <f t="shared" si="7"/>
        <v>1</v>
      </c>
      <c r="O158" s="123">
        <f t="shared" si="8"/>
        <v>1</v>
      </c>
    </row>
    <row r="159" spans="1:15" ht="15.75" hidden="1">
      <c r="A159" s="162">
        <v>149</v>
      </c>
      <c r="B159" s="163" t="s">
        <v>252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>
      <c r="A160" s="145">
        <v>150</v>
      </c>
      <c r="B160" s="145" t="s">
        <v>253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3</v>
      </c>
      <c r="K160" s="158">
        <v>1</v>
      </c>
      <c r="L160" s="123">
        <v>4</v>
      </c>
      <c r="M160" s="124">
        <f t="shared" si="6"/>
        <v>3</v>
      </c>
      <c r="N160" s="124">
        <f t="shared" si="7"/>
        <v>1</v>
      </c>
      <c r="O160" s="123">
        <f t="shared" si="8"/>
        <v>4</v>
      </c>
    </row>
    <row r="161" spans="1:15" ht="15.75" hidden="1">
      <c r="A161" s="162">
        <v>151</v>
      </c>
      <c r="B161" s="163" t="s">
        <v>254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255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 hidden="1">
      <c r="A163" s="162">
        <v>153</v>
      </c>
      <c r="B163" s="163" t="s">
        <v>256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 hidden="1">
      <c r="A165" s="145">
        <v>155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idden="1">
      <c r="A166" s="145">
        <v>156</v>
      </c>
      <c r="B166" s="145" t="s">
        <v>259</v>
      </c>
      <c r="C166" s="117" t="s">
        <v>458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">
      <c r="A167" s="145">
        <v>157</v>
      </c>
      <c r="B167" s="145" t="s">
        <v>260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0</v>
      </c>
      <c r="H167" s="158">
        <v>0</v>
      </c>
      <c r="I167" s="123">
        <v>0</v>
      </c>
      <c r="J167" s="157">
        <v>58</v>
      </c>
      <c r="K167" s="158">
        <v>4</v>
      </c>
      <c r="L167" s="123">
        <v>62</v>
      </c>
      <c r="M167" s="124">
        <f t="shared" si="6"/>
        <v>58</v>
      </c>
      <c r="N167" s="124">
        <f t="shared" si="7"/>
        <v>4</v>
      </c>
      <c r="O167" s="123">
        <f t="shared" si="8"/>
        <v>62</v>
      </c>
    </row>
    <row r="168" spans="1:15" ht="15.75" hidden="1">
      <c r="A168" s="162">
        <v>158</v>
      </c>
      <c r="B168" s="163" t="s">
        <v>261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30">
      <c r="A169" s="145">
        <v>159</v>
      </c>
      <c r="B169" s="145" t="s">
        <v>262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6</v>
      </c>
      <c r="K169" s="158">
        <v>1</v>
      </c>
      <c r="L169" s="123">
        <v>7</v>
      </c>
      <c r="M169" s="124">
        <f t="shared" si="6"/>
        <v>6</v>
      </c>
      <c r="N169" s="124">
        <f t="shared" si="7"/>
        <v>1</v>
      </c>
      <c r="O169" s="123">
        <f t="shared" si="8"/>
        <v>7</v>
      </c>
    </row>
    <row r="170" spans="1:15" hidden="1">
      <c r="A170" s="145">
        <v>160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 hidden="1">
      <c r="A171" s="145">
        <v>161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 hidden="1">
      <c r="A172" s="145">
        <v>162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idden="1">
      <c r="A173" s="145">
        <v>163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idden="1">
      <c r="A174" s="145">
        <v>164</v>
      </c>
      <c r="B174" s="145" t="s">
        <v>267</v>
      </c>
      <c r="C174" s="117" t="s">
        <v>463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0</v>
      </c>
      <c r="K174" s="123">
        <v>0</v>
      </c>
      <c r="L174" s="123">
        <v>0</v>
      </c>
      <c r="M174" s="124">
        <f t="shared" si="6"/>
        <v>0</v>
      </c>
      <c r="N174" s="124">
        <f t="shared" si="7"/>
        <v>0</v>
      </c>
      <c r="O174" s="123">
        <f t="shared" si="8"/>
        <v>0</v>
      </c>
    </row>
    <row r="175" spans="1:15" ht="15.75" hidden="1">
      <c r="A175" s="162">
        <v>165</v>
      </c>
      <c r="B175" s="163" t="s">
        <v>268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idden="1">
      <c r="A176" s="145">
        <v>166</v>
      </c>
      <c r="B176" s="145" t="s">
        <v>269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 hidden="1">
      <c r="A177" s="145">
        <v>167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 hidden="1">
      <c r="A178" s="145">
        <v>168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 hidden="1">
      <c r="A179" s="145">
        <v>169</v>
      </c>
      <c r="B179" s="145" t="s">
        <v>272</v>
      </c>
      <c r="C179" s="117" t="s">
        <v>466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idden="1">
      <c r="A180" s="145">
        <v>170</v>
      </c>
      <c r="B180" s="145" t="s">
        <v>273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idden="1">
      <c r="A181" s="145">
        <v>171</v>
      </c>
      <c r="B181" s="145" t="s">
        <v>274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5.75" hidden="1">
      <c r="A182" s="162">
        <v>172</v>
      </c>
      <c r="B182" s="163" t="s">
        <v>275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idden="1">
      <c r="A183" s="145">
        <v>173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idden="1">
      <c r="A184" s="145">
        <v>174</v>
      </c>
      <c r="B184" s="145" t="s">
        <v>277</v>
      </c>
      <c r="C184" s="117" t="s">
        <v>468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idden="1">
      <c r="A185" s="145">
        <v>175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 hidden="1">
      <c r="A186" s="145">
        <v>176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idden="1">
      <c r="A187" s="145">
        <v>177</v>
      </c>
      <c r="B187" s="145" t="s">
        <v>280</v>
      </c>
      <c r="C187" s="117" t="s">
        <v>471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idden="1">
      <c r="A188" s="145">
        <v>178</v>
      </c>
      <c r="B188" s="145" t="s">
        <v>281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idden="1">
      <c r="A189" s="145">
        <v>179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idden="1">
      <c r="A190" s="145">
        <v>180</v>
      </c>
      <c r="B190" s="145" t="s">
        <v>283</v>
      </c>
      <c r="C190" s="117" t="s">
        <v>473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 hidden="1">
      <c r="A191" s="162">
        <v>181</v>
      </c>
      <c r="B191" s="163" t="s">
        <v>284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182</v>
      </c>
      <c r="B192" s="145" t="s">
        <v>285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5</v>
      </c>
      <c r="K192" s="158">
        <v>0</v>
      </c>
      <c r="L192" s="123">
        <v>5</v>
      </c>
      <c r="M192" s="124">
        <f t="shared" si="6"/>
        <v>5</v>
      </c>
      <c r="N192" s="124">
        <f t="shared" si="7"/>
        <v>0</v>
      </c>
      <c r="O192" s="123">
        <f t="shared" si="8"/>
        <v>5</v>
      </c>
    </row>
    <row r="193" spans="1:15" ht="15.75" hidden="1">
      <c r="A193" s="162">
        <v>183</v>
      </c>
      <c r="B193" s="163" t="s">
        <v>286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">
      <c r="A194" s="145">
        <v>184</v>
      </c>
      <c r="B194" s="145" t="s">
        <v>287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8</v>
      </c>
      <c r="K194" s="123">
        <v>0</v>
      </c>
      <c r="L194" s="123">
        <v>8</v>
      </c>
      <c r="M194" s="124">
        <f t="shared" si="6"/>
        <v>8</v>
      </c>
      <c r="N194" s="124">
        <f t="shared" si="7"/>
        <v>0</v>
      </c>
      <c r="O194" s="123">
        <f t="shared" si="8"/>
        <v>8</v>
      </c>
    </row>
    <row r="195" spans="1:15" hidden="1">
      <c r="A195" s="145">
        <v>185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idden="1">
      <c r="A196" s="145">
        <v>186</v>
      </c>
      <c r="B196" s="145" t="s">
        <v>289</v>
      </c>
      <c r="C196" s="117" t="s">
        <v>475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 hidden="1">
      <c r="A197" s="162">
        <v>187</v>
      </c>
      <c r="B197" s="163" t="s">
        <v>290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>
      <c r="A198" s="145">
        <v>188</v>
      </c>
      <c r="B198" s="145" t="s">
        <v>291</v>
      </c>
      <c r="C198" s="117" t="s">
        <v>87</v>
      </c>
      <c r="D198" s="157">
        <v>25</v>
      </c>
      <c r="E198" s="123">
        <v>0</v>
      </c>
      <c r="F198" s="123">
        <v>25</v>
      </c>
      <c r="G198" s="157">
        <v>0</v>
      </c>
      <c r="H198" s="123">
        <v>0</v>
      </c>
      <c r="I198" s="123">
        <v>0</v>
      </c>
      <c r="J198" s="157">
        <v>40</v>
      </c>
      <c r="K198" s="123">
        <v>0</v>
      </c>
      <c r="L198" s="123">
        <v>40</v>
      </c>
      <c r="M198" s="124">
        <f t="shared" si="6"/>
        <v>65</v>
      </c>
      <c r="N198" s="124">
        <f t="shared" si="7"/>
        <v>0</v>
      </c>
      <c r="O198" s="123">
        <f t="shared" si="8"/>
        <v>65</v>
      </c>
    </row>
    <row r="199" spans="1:15" ht="45">
      <c r="A199" s="145">
        <v>189</v>
      </c>
      <c r="B199" s="145" t="s">
        <v>292</v>
      </c>
      <c r="C199" s="117" t="s">
        <v>476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4</v>
      </c>
      <c r="L199" s="123">
        <v>4</v>
      </c>
      <c r="M199" s="124">
        <f t="shared" si="6"/>
        <v>0</v>
      </c>
      <c r="N199" s="124">
        <f t="shared" si="7"/>
        <v>4</v>
      </c>
      <c r="O199" s="123">
        <f t="shared" si="8"/>
        <v>4</v>
      </c>
    </row>
    <row r="200" spans="1:15" hidden="1">
      <c r="A200" s="145">
        <v>190</v>
      </c>
      <c r="B200" s="145" t="s">
        <v>293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" hidden="1">
      <c r="A201" s="145">
        <v>191</v>
      </c>
      <c r="B201" s="145" t="s">
        <v>294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 hidden="1">
      <c r="A202" s="162">
        <v>192</v>
      </c>
      <c r="B202" s="163" t="s">
        <v>295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si="6"/>
        <v>0</v>
      </c>
      <c r="N202" s="168">
        <f t="shared" si="7"/>
        <v>0</v>
      </c>
      <c r="O202" s="169">
        <f t="shared" si="8"/>
        <v>0</v>
      </c>
    </row>
    <row r="203" spans="1:15" hidden="1">
      <c r="A203" s="145">
        <v>193</v>
      </c>
      <c r="B203" s="145" t="s">
        <v>296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66" si="11">M203+N203</f>
        <v>0</v>
      </c>
    </row>
    <row r="204" spans="1:15" ht="30" hidden="1">
      <c r="A204" s="145">
        <v>194</v>
      </c>
      <c r="B204" s="145" t="s">
        <v>297</v>
      </c>
      <c r="C204" s="117" t="s">
        <v>477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298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299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300</v>
      </c>
      <c r="C207" s="117" t="s">
        <v>301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478</v>
      </c>
      <c r="C208" s="117" t="s">
        <v>479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480</v>
      </c>
      <c r="C209" s="117" t="s">
        <v>481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200</v>
      </c>
      <c r="B210" s="145" t="s">
        <v>482</v>
      </c>
      <c r="C210" s="117" t="s">
        <v>483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1</v>
      </c>
      <c r="L210" s="123">
        <v>1</v>
      </c>
      <c r="M210" s="124">
        <f t="shared" si="9"/>
        <v>0</v>
      </c>
      <c r="N210" s="124">
        <f t="shared" si="10"/>
        <v>1</v>
      </c>
      <c r="O210" s="123">
        <f t="shared" si="11"/>
        <v>1</v>
      </c>
    </row>
    <row r="211" spans="1:15" ht="30" hidden="1">
      <c r="A211" s="145">
        <v>201</v>
      </c>
      <c r="B211" s="145" t="s">
        <v>484</v>
      </c>
      <c r="C211" s="117" t="s">
        <v>485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302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 hidden="1">
      <c r="A214" s="145">
        <v>204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30" hidden="1">
      <c r="A215" s="145">
        <v>205</v>
      </c>
      <c r="B215" s="145" t="s">
        <v>304</v>
      </c>
      <c r="C215" s="117" t="s">
        <v>381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 hidden="1">
      <c r="A216" s="145">
        <v>206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 ht="45" hidden="1">
      <c r="A217" s="145">
        <v>207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 hidden="1">
      <c r="A218" s="145">
        <v>208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308</v>
      </c>
      <c r="C219" s="117" t="s">
        <v>489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309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310</v>
      </c>
      <c r="C221" s="179" t="s">
        <v>490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311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312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313</v>
      </c>
      <c r="C224" s="179" t="s">
        <v>382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314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383</v>
      </c>
      <c r="C226" s="179" t="s">
        <v>384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385</v>
      </c>
      <c r="C227" s="179" t="s">
        <v>386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388</v>
      </c>
      <c r="C229" s="179" t="s">
        <v>492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89</v>
      </c>
      <c r="E230" s="180">
        <v>0</v>
      </c>
      <c r="F230" s="180">
        <v>89</v>
      </c>
      <c r="G230" s="180">
        <v>0</v>
      </c>
      <c r="H230" s="180">
        <v>0</v>
      </c>
      <c r="I230" s="180">
        <v>0</v>
      </c>
      <c r="J230" s="180">
        <v>1273</v>
      </c>
      <c r="K230" s="180">
        <v>159</v>
      </c>
      <c r="L230" s="180">
        <v>1432</v>
      </c>
      <c r="M230" s="181">
        <f t="shared" si="9"/>
        <v>1362</v>
      </c>
      <c r="N230" s="181">
        <f t="shared" si="10"/>
        <v>159</v>
      </c>
      <c r="O230" s="180">
        <f t="shared" si="11"/>
        <v>1521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"/>
        <filter val="1 521"/>
        <filter val="10"/>
        <filter val="100"/>
        <filter val="11"/>
        <filter val="116"/>
        <filter val="124"/>
        <filter val="145"/>
        <filter val="20"/>
        <filter val="220"/>
        <filter val="25"/>
        <filter val="30"/>
        <filter val="36"/>
        <filter val="38"/>
        <filter val="4"/>
        <filter val="41"/>
        <filter val="5"/>
        <filter val="50"/>
        <filter val="6"/>
        <filter val="62"/>
        <filter val="65"/>
        <filter val="66"/>
        <filter val="7"/>
        <filter val="70"/>
        <filter val="8"/>
        <filter val="84"/>
        <filter val="9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300047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7"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108"/>
      <c r="Q4" s="122"/>
    </row>
    <row r="5" spans="1:17">
      <c r="A5" s="109" t="s">
        <v>148</v>
      </c>
      <c r="B5" s="109"/>
      <c r="C5" s="116"/>
      <c r="D5" s="112" t="s">
        <v>318</v>
      </c>
      <c r="E5" s="286" t="s">
        <v>525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86" t="s">
        <v>526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  <c r="P6" s="107"/>
    </row>
    <row r="7" spans="1:17" ht="15" customHeight="1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7" ht="35.25" customHeight="1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7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96</v>
      </c>
      <c r="K12" s="158">
        <v>4</v>
      </c>
      <c r="L12" s="123">
        <v>100</v>
      </c>
      <c r="M12" s="124">
        <f t="shared" si="0"/>
        <v>96</v>
      </c>
      <c r="N12" s="124">
        <f t="shared" si="1"/>
        <v>4</v>
      </c>
      <c r="O12" s="123">
        <f t="shared" si="2"/>
        <v>100</v>
      </c>
    </row>
    <row r="13" spans="1:17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120</v>
      </c>
      <c r="K13" s="158">
        <v>4</v>
      </c>
      <c r="L13" s="123">
        <v>124</v>
      </c>
      <c r="M13" s="124">
        <f t="shared" si="0"/>
        <v>120</v>
      </c>
      <c r="N13" s="124">
        <f t="shared" si="1"/>
        <v>4</v>
      </c>
      <c r="O13" s="123">
        <f t="shared" si="2"/>
        <v>124</v>
      </c>
    </row>
    <row r="14" spans="1:17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80</v>
      </c>
      <c r="K14" s="158">
        <v>4</v>
      </c>
      <c r="L14" s="123">
        <v>84</v>
      </c>
      <c r="M14" s="124">
        <f t="shared" si="0"/>
        <v>80</v>
      </c>
      <c r="N14" s="124">
        <f t="shared" si="1"/>
        <v>4</v>
      </c>
      <c r="O14" s="123">
        <f t="shared" si="2"/>
        <v>84</v>
      </c>
    </row>
    <row r="15" spans="1:17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100</v>
      </c>
      <c r="K15" s="158">
        <v>0</v>
      </c>
      <c r="L15" s="123">
        <v>100</v>
      </c>
      <c r="M15" s="124">
        <f t="shared" si="0"/>
        <v>100</v>
      </c>
      <c r="N15" s="124">
        <f t="shared" si="1"/>
        <v>0</v>
      </c>
      <c r="O15" s="123">
        <f t="shared" si="2"/>
        <v>100</v>
      </c>
    </row>
    <row r="16" spans="1:17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120</v>
      </c>
      <c r="K16" s="158">
        <v>0</v>
      </c>
      <c r="L16" s="123">
        <v>120</v>
      </c>
      <c r="M16" s="124">
        <f t="shared" si="0"/>
        <v>120</v>
      </c>
      <c r="N16" s="124">
        <f t="shared" si="1"/>
        <v>0</v>
      </c>
      <c r="O16" s="123">
        <f t="shared" si="2"/>
        <v>120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20</v>
      </c>
      <c r="K17" s="158">
        <v>0</v>
      </c>
      <c r="L17" s="123">
        <v>20</v>
      </c>
      <c r="M17" s="124">
        <f t="shared" si="0"/>
        <v>20</v>
      </c>
      <c r="N17" s="124">
        <f t="shared" si="1"/>
        <v>0</v>
      </c>
      <c r="O17" s="123">
        <f t="shared" si="2"/>
        <v>20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536</v>
      </c>
      <c r="K229" s="180">
        <v>12</v>
      </c>
      <c r="L229" s="180">
        <v>548</v>
      </c>
      <c r="M229" s="181">
        <f t="shared" si="9"/>
        <v>536</v>
      </c>
      <c r="N229" s="181">
        <f t="shared" si="10"/>
        <v>12</v>
      </c>
      <c r="O229" s="180">
        <f t="shared" si="11"/>
        <v>548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525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527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100</v>
      </c>
      <c r="K16" s="158">
        <v>0</v>
      </c>
      <c r="L16" s="123">
        <v>100</v>
      </c>
      <c r="M16" s="124">
        <f t="shared" si="0"/>
        <v>100</v>
      </c>
      <c r="N16" s="124">
        <f t="shared" si="1"/>
        <v>0</v>
      </c>
      <c r="O16" s="123">
        <f t="shared" si="2"/>
        <v>100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100</v>
      </c>
      <c r="K229" s="180">
        <v>0</v>
      </c>
      <c r="L229" s="180">
        <v>100</v>
      </c>
      <c r="M229" s="181">
        <f t="shared" si="9"/>
        <v>100</v>
      </c>
      <c r="N229" s="181">
        <f t="shared" si="10"/>
        <v>0</v>
      </c>
      <c r="O229" s="180">
        <f t="shared" si="11"/>
        <v>100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528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529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5</v>
      </c>
      <c r="K51" s="158">
        <v>1</v>
      </c>
      <c r="L51" s="123">
        <v>6</v>
      </c>
      <c r="M51" s="124">
        <f t="shared" si="0"/>
        <v>5</v>
      </c>
      <c r="N51" s="124">
        <f t="shared" si="1"/>
        <v>1</v>
      </c>
      <c r="O51" s="123">
        <f t="shared" si="2"/>
        <v>6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5</v>
      </c>
      <c r="K52" s="123">
        <v>0</v>
      </c>
      <c r="L52" s="123">
        <v>5</v>
      </c>
      <c r="M52" s="124">
        <f t="shared" si="0"/>
        <v>5</v>
      </c>
      <c r="N52" s="124">
        <f t="shared" si="1"/>
        <v>0</v>
      </c>
      <c r="O52" s="123">
        <f t="shared" si="2"/>
        <v>5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20</v>
      </c>
      <c r="L53" s="123">
        <v>20</v>
      </c>
      <c r="M53" s="124">
        <f t="shared" si="0"/>
        <v>0</v>
      </c>
      <c r="N53" s="124">
        <f t="shared" si="1"/>
        <v>20</v>
      </c>
      <c r="O53" s="123">
        <f t="shared" si="2"/>
        <v>20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25</v>
      </c>
      <c r="K54" s="123">
        <v>0</v>
      </c>
      <c r="L54" s="123">
        <v>25</v>
      </c>
      <c r="M54" s="124">
        <f t="shared" si="0"/>
        <v>25</v>
      </c>
      <c r="N54" s="124">
        <f t="shared" si="1"/>
        <v>0</v>
      </c>
      <c r="O54" s="123">
        <f t="shared" si="2"/>
        <v>25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25</v>
      </c>
      <c r="L55" s="123">
        <v>25</v>
      </c>
      <c r="M55" s="124">
        <f t="shared" si="0"/>
        <v>0</v>
      </c>
      <c r="N55" s="124">
        <f t="shared" si="1"/>
        <v>25</v>
      </c>
      <c r="O55" s="123">
        <f t="shared" si="2"/>
        <v>25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10</v>
      </c>
      <c r="K149" s="158">
        <v>4</v>
      </c>
      <c r="L149" s="123">
        <v>14</v>
      </c>
      <c r="M149" s="124">
        <f t="shared" si="6"/>
        <v>10</v>
      </c>
      <c r="N149" s="124">
        <f t="shared" si="7"/>
        <v>4</v>
      </c>
      <c r="O149" s="123">
        <f t="shared" si="8"/>
        <v>14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3</v>
      </c>
      <c r="K193" s="123">
        <v>0</v>
      </c>
      <c r="L193" s="123">
        <v>3</v>
      </c>
      <c r="M193" s="124">
        <f t="shared" si="6"/>
        <v>3</v>
      </c>
      <c r="N193" s="124">
        <f t="shared" si="7"/>
        <v>0</v>
      </c>
      <c r="O193" s="123">
        <f t="shared" si="8"/>
        <v>3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48</v>
      </c>
      <c r="K229" s="180">
        <v>50</v>
      </c>
      <c r="L229" s="180">
        <v>98</v>
      </c>
      <c r="M229" s="181">
        <f t="shared" si="9"/>
        <v>48</v>
      </c>
      <c r="N229" s="181">
        <f t="shared" si="10"/>
        <v>50</v>
      </c>
      <c r="O229" s="180">
        <f t="shared" si="11"/>
        <v>98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530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531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30</v>
      </c>
      <c r="K59" s="123">
        <v>0</v>
      </c>
      <c r="L59" s="125">
        <v>30</v>
      </c>
      <c r="M59" s="125">
        <f t="shared" si="0"/>
        <v>30</v>
      </c>
      <c r="N59" s="125">
        <f t="shared" si="1"/>
        <v>0</v>
      </c>
      <c r="O59" s="125">
        <f t="shared" si="2"/>
        <v>30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98</v>
      </c>
      <c r="K66" s="158">
        <v>0</v>
      </c>
      <c r="L66" s="125">
        <v>98</v>
      </c>
      <c r="M66" s="125">
        <f t="shared" si="0"/>
        <v>98</v>
      </c>
      <c r="N66" s="125">
        <f t="shared" si="1"/>
        <v>0</v>
      </c>
      <c r="O66" s="125">
        <f t="shared" si="2"/>
        <v>98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50</v>
      </c>
      <c r="K67" s="158">
        <v>0</v>
      </c>
      <c r="L67" s="123">
        <v>50</v>
      </c>
      <c r="M67" s="124">
        <f t="shared" si="0"/>
        <v>50</v>
      </c>
      <c r="N67" s="124">
        <f t="shared" si="1"/>
        <v>0</v>
      </c>
      <c r="O67" s="123">
        <f t="shared" si="2"/>
        <v>50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10</v>
      </c>
      <c r="K68" s="158">
        <v>0</v>
      </c>
      <c r="L68" s="123">
        <v>10</v>
      </c>
      <c r="M68" s="124">
        <f t="shared" si="0"/>
        <v>10</v>
      </c>
      <c r="N68" s="124">
        <f t="shared" si="1"/>
        <v>0</v>
      </c>
      <c r="O68" s="123">
        <f t="shared" si="2"/>
        <v>10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2</v>
      </c>
      <c r="K70" s="158">
        <v>0</v>
      </c>
      <c r="L70" s="123">
        <v>2</v>
      </c>
      <c r="M70" s="124">
        <f t="shared" si="0"/>
        <v>2</v>
      </c>
      <c r="N70" s="124">
        <f t="shared" si="1"/>
        <v>0</v>
      </c>
      <c r="O70" s="123">
        <f t="shared" si="2"/>
        <v>2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190</v>
      </c>
      <c r="K229" s="180">
        <v>0</v>
      </c>
      <c r="L229" s="180">
        <v>190</v>
      </c>
      <c r="M229" s="181">
        <f t="shared" si="9"/>
        <v>190</v>
      </c>
      <c r="N229" s="181">
        <f t="shared" si="10"/>
        <v>0</v>
      </c>
      <c r="O229" s="180">
        <f t="shared" si="11"/>
        <v>190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532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533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4</v>
      </c>
      <c r="L27" s="123">
        <v>4</v>
      </c>
      <c r="M27" s="124">
        <f t="shared" si="0"/>
        <v>0</v>
      </c>
      <c r="N27" s="124">
        <f t="shared" si="1"/>
        <v>4</v>
      </c>
      <c r="O27" s="123">
        <f t="shared" si="2"/>
        <v>4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4</v>
      </c>
      <c r="L28" s="123">
        <v>4</v>
      </c>
      <c r="M28" s="124">
        <f t="shared" si="0"/>
        <v>0</v>
      </c>
      <c r="N28" s="124">
        <f t="shared" si="1"/>
        <v>4</v>
      </c>
      <c r="O28" s="123">
        <f t="shared" si="2"/>
        <v>4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2</v>
      </c>
      <c r="L31" s="125">
        <v>2</v>
      </c>
      <c r="M31" s="125">
        <f t="shared" si="0"/>
        <v>0</v>
      </c>
      <c r="N31" s="125">
        <f t="shared" si="1"/>
        <v>2</v>
      </c>
      <c r="O31" s="125">
        <f t="shared" si="2"/>
        <v>2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4</v>
      </c>
      <c r="L36" s="123">
        <v>4</v>
      </c>
      <c r="M36" s="124">
        <f t="shared" si="0"/>
        <v>0</v>
      </c>
      <c r="N36" s="124">
        <f t="shared" si="1"/>
        <v>4</v>
      </c>
      <c r="O36" s="123">
        <f t="shared" si="2"/>
        <v>4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4</v>
      </c>
      <c r="L47" s="123">
        <v>4</v>
      </c>
      <c r="M47" s="124">
        <f t="shared" si="0"/>
        <v>0</v>
      </c>
      <c r="N47" s="124">
        <f t="shared" si="1"/>
        <v>4</v>
      </c>
      <c r="O47" s="123">
        <f t="shared" si="2"/>
        <v>4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4</v>
      </c>
      <c r="L48" s="123">
        <v>4</v>
      </c>
      <c r="M48" s="124">
        <f t="shared" si="0"/>
        <v>0</v>
      </c>
      <c r="N48" s="124">
        <f t="shared" si="1"/>
        <v>4</v>
      </c>
      <c r="O48" s="123">
        <f t="shared" si="2"/>
        <v>4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13</v>
      </c>
      <c r="L55" s="123">
        <v>13</v>
      </c>
      <c r="M55" s="124">
        <f t="shared" si="0"/>
        <v>0</v>
      </c>
      <c r="N55" s="124">
        <f t="shared" si="1"/>
        <v>13</v>
      </c>
      <c r="O55" s="123">
        <f t="shared" si="2"/>
        <v>13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10</v>
      </c>
      <c r="L66" s="125">
        <v>10</v>
      </c>
      <c r="M66" s="125">
        <f t="shared" si="0"/>
        <v>0</v>
      </c>
      <c r="N66" s="125">
        <f t="shared" si="1"/>
        <v>10</v>
      </c>
      <c r="O66" s="125">
        <f t="shared" si="2"/>
        <v>10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2</v>
      </c>
      <c r="L70" s="123">
        <v>2</v>
      </c>
      <c r="M70" s="124">
        <f t="shared" si="0"/>
        <v>0</v>
      </c>
      <c r="N70" s="124">
        <f t="shared" si="1"/>
        <v>2</v>
      </c>
      <c r="O70" s="123">
        <f t="shared" si="2"/>
        <v>2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1</v>
      </c>
      <c r="L73" s="123">
        <v>1</v>
      </c>
      <c r="M73" s="124">
        <f t="shared" si="0"/>
        <v>0</v>
      </c>
      <c r="N73" s="124">
        <f t="shared" si="1"/>
        <v>1</v>
      </c>
      <c r="O73" s="123">
        <f t="shared" si="2"/>
        <v>1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4</v>
      </c>
      <c r="L78" s="123">
        <v>4</v>
      </c>
      <c r="M78" s="124">
        <f t="shared" si="3"/>
        <v>0</v>
      </c>
      <c r="N78" s="124">
        <f t="shared" si="4"/>
        <v>4</v>
      </c>
      <c r="O78" s="123">
        <f t="shared" si="5"/>
        <v>4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1</v>
      </c>
      <c r="L146" s="123">
        <v>1</v>
      </c>
      <c r="M146" s="124">
        <f t="shared" si="6"/>
        <v>0</v>
      </c>
      <c r="N146" s="124">
        <f t="shared" si="7"/>
        <v>1</v>
      </c>
      <c r="O146" s="123">
        <f t="shared" si="8"/>
        <v>1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30</v>
      </c>
      <c r="L147" s="123">
        <v>30</v>
      </c>
      <c r="M147" s="124">
        <f t="shared" si="6"/>
        <v>0</v>
      </c>
      <c r="N147" s="124">
        <f t="shared" si="7"/>
        <v>30</v>
      </c>
      <c r="O147" s="123">
        <f t="shared" si="8"/>
        <v>30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2</v>
      </c>
      <c r="L149" s="123">
        <v>2</v>
      </c>
      <c r="M149" s="124">
        <f t="shared" si="6"/>
        <v>0</v>
      </c>
      <c r="N149" s="124">
        <f t="shared" si="7"/>
        <v>2</v>
      </c>
      <c r="O149" s="123">
        <f t="shared" si="8"/>
        <v>2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1</v>
      </c>
      <c r="L157" s="123">
        <v>1</v>
      </c>
      <c r="M157" s="124">
        <f t="shared" si="6"/>
        <v>0</v>
      </c>
      <c r="N157" s="124">
        <f t="shared" si="7"/>
        <v>1</v>
      </c>
      <c r="O157" s="123">
        <f t="shared" si="8"/>
        <v>1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1</v>
      </c>
      <c r="L159" s="123">
        <v>1</v>
      </c>
      <c r="M159" s="124">
        <f t="shared" si="6"/>
        <v>0</v>
      </c>
      <c r="N159" s="124">
        <f t="shared" si="7"/>
        <v>1</v>
      </c>
      <c r="O159" s="123">
        <f t="shared" si="8"/>
        <v>1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4</v>
      </c>
      <c r="L166" s="123">
        <v>4</v>
      </c>
      <c r="M166" s="124">
        <f t="shared" si="6"/>
        <v>0</v>
      </c>
      <c r="N166" s="124">
        <f t="shared" si="7"/>
        <v>4</v>
      </c>
      <c r="O166" s="123">
        <f t="shared" si="8"/>
        <v>4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1</v>
      </c>
      <c r="L168" s="123">
        <v>1</v>
      </c>
      <c r="M168" s="124">
        <f t="shared" si="6"/>
        <v>0</v>
      </c>
      <c r="N168" s="124">
        <f t="shared" si="7"/>
        <v>1</v>
      </c>
      <c r="O168" s="123">
        <f t="shared" si="8"/>
        <v>1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4</v>
      </c>
      <c r="L198" s="123">
        <v>4</v>
      </c>
      <c r="M198" s="124">
        <f t="shared" si="6"/>
        <v>0</v>
      </c>
      <c r="N198" s="124">
        <f t="shared" si="7"/>
        <v>4</v>
      </c>
      <c r="O198" s="123">
        <f t="shared" si="8"/>
        <v>4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1</v>
      </c>
      <c r="L209" s="123">
        <v>1</v>
      </c>
      <c r="M209" s="124">
        <f t="shared" si="9"/>
        <v>0</v>
      </c>
      <c r="N209" s="124">
        <f t="shared" si="10"/>
        <v>1</v>
      </c>
      <c r="O209" s="123">
        <f t="shared" si="11"/>
        <v>1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0</v>
      </c>
      <c r="K229" s="180">
        <v>97</v>
      </c>
      <c r="L229" s="180">
        <v>97</v>
      </c>
      <c r="M229" s="181">
        <f t="shared" si="9"/>
        <v>0</v>
      </c>
      <c r="N229" s="181">
        <f t="shared" si="10"/>
        <v>97</v>
      </c>
      <c r="O229" s="180">
        <f t="shared" si="11"/>
        <v>97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534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535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4</v>
      </c>
      <c r="K23" s="158">
        <v>0</v>
      </c>
      <c r="L23" s="123">
        <v>4</v>
      </c>
      <c r="M23" s="124">
        <f t="shared" si="0"/>
        <v>4</v>
      </c>
      <c r="N23" s="124">
        <f t="shared" si="1"/>
        <v>0</v>
      </c>
      <c r="O23" s="123">
        <f t="shared" si="2"/>
        <v>4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14</v>
      </c>
      <c r="E25" s="123">
        <v>0</v>
      </c>
      <c r="F25" s="123">
        <v>14</v>
      </c>
      <c r="G25" s="157">
        <v>0</v>
      </c>
      <c r="H25" s="123">
        <v>0</v>
      </c>
      <c r="I25" s="123">
        <v>0</v>
      </c>
      <c r="J25" s="157">
        <v>52</v>
      </c>
      <c r="K25" s="123">
        <v>0</v>
      </c>
      <c r="L25" s="123">
        <v>52</v>
      </c>
      <c r="M25" s="124">
        <f t="shared" si="0"/>
        <v>66</v>
      </c>
      <c r="N25" s="124">
        <f t="shared" si="1"/>
        <v>0</v>
      </c>
      <c r="O25" s="123">
        <f t="shared" si="2"/>
        <v>66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2</v>
      </c>
      <c r="E27" s="158">
        <v>0</v>
      </c>
      <c r="F27" s="123">
        <v>2</v>
      </c>
      <c r="G27" s="157">
        <v>0</v>
      </c>
      <c r="H27" s="158">
        <v>0</v>
      </c>
      <c r="I27" s="123">
        <v>0</v>
      </c>
      <c r="J27" s="157">
        <v>5</v>
      </c>
      <c r="K27" s="158">
        <v>0</v>
      </c>
      <c r="L27" s="123">
        <v>5</v>
      </c>
      <c r="M27" s="124">
        <f t="shared" si="0"/>
        <v>7</v>
      </c>
      <c r="N27" s="124">
        <f t="shared" si="1"/>
        <v>0</v>
      </c>
      <c r="O27" s="123">
        <f t="shared" si="2"/>
        <v>7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5</v>
      </c>
      <c r="K28" s="158">
        <v>0</v>
      </c>
      <c r="L28" s="123">
        <v>5</v>
      </c>
      <c r="M28" s="124">
        <f t="shared" si="0"/>
        <v>5</v>
      </c>
      <c r="N28" s="124">
        <f t="shared" si="1"/>
        <v>0</v>
      </c>
      <c r="O28" s="123">
        <f t="shared" si="2"/>
        <v>5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4</v>
      </c>
      <c r="E31" s="157">
        <v>0</v>
      </c>
      <c r="F31" s="159">
        <v>4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4</v>
      </c>
      <c r="N31" s="125">
        <f t="shared" si="1"/>
        <v>0</v>
      </c>
      <c r="O31" s="125">
        <f t="shared" si="2"/>
        <v>4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1</v>
      </c>
      <c r="K52" s="123">
        <v>0</v>
      </c>
      <c r="L52" s="123">
        <v>1</v>
      </c>
      <c r="M52" s="124">
        <f t="shared" si="0"/>
        <v>1</v>
      </c>
      <c r="N52" s="124">
        <f t="shared" si="1"/>
        <v>0</v>
      </c>
      <c r="O52" s="123">
        <f t="shared" si="2"/>
        <v>1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10</v>
      </c>
      <c r="E59" s="123">
        <v>0</v>
      </c>
      <c r="F59" s="125">
        <v>10</v>
      </c>
      <c r="G59" s="157">
        <v>0</v>
      </c>
      <c r="H59" s="123">
        <v>0</v>
      </c>
      <c r="I59" s="125">
        <v>0</v>
      </c>
      <c r="J59" s="157">
        <v>80</v>
      </c>
      <c r="K59" s="123">
        <v>0</v>
      </c>
      <c r="L59" s="125">
        <v>80</v>
      </c>
      <c r="M59" s="125">
        <f t="shared" si="0"/>
        <v>90</v>
      </c>
      <c r="N59" s="125">
        <f t="shared" si="1"/>
        <v>0</v>
      </c>
      <c r="O59" s="125">
        <f t="shared" si="2"/>
        <v>90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4</v>
      </c>
      <c r="E66" s="158">
        <v>0</v>
      </c>
      <c r="F66" s="125">
        <v>4</v>
      </c>
      <c r="G66" s="157">
        <v>0</v>
      </c>
      <c r="H66" s="158">
        <v>0</v>
      </c>
      <c r="I66" s="125">
        <v>0</v>
      </c>
      <c r="J66" s="157">
        <v>4</v>
      </c>
      <c r="K66" s="158">
        <v>0</v>
      </c>
      <c r="L66" s="125">
        <v>4</v>
      </c>
      <c r="M66" s="125">
        <f t="shared" si="0"/>
        <v>8</v>
      </c>
      <c r="N66" s="125">
        <f t="shared" si="1"/>
        <v>0</v>
      </c>
      <c r="O66" s="125">
        <f t="shared" si="2"/>
        <v>8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5</v>
      </c>
      <c r="E70" s="158">
        <v>0</v>
      </c>
      <c r="F70" s="123">
        <v>5</v>
      </c>
      <c r="G70" s="157">
        <v>0</v>
      </c>
      <c r="H70" s="158">
        <v>0</v>
      </c>
      <c r="I70" s="123">
        <v>0</v>
      </c>
      <c r="J70" s="157">
        <v>30</v>
      </c>
      <c r="K70" s="158">
        <v>0</v>
      </c>
      <c r="L70" s="123">
        <v>30</v>
      </c>
      <c r="M70" s="124">
        <f t="shared" si="0"/>
        <v>35</v>
      </c>
      <c r="N70" s="124">
        <f t="shared" si="1"/>
        <v>0</v>
      </c>
      <c r="O70" s="123">
        <f t="shared" si="2"/>
        <v>35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5</v>
      </c>
      <c r="E78" s="158">
        <v>0</v>
      </c>
      <c r="F78" s="123">
        <v>5</v>
      </c>
      <c r="G78" s="157">
        <v>0</v>
      </c>
      <c r="H78" s="158">
        <v>0</v>
      </c>
      <c r="I78" s="123">
        <v>0</v>
      </c>
      <c r="J78" s="157">
        <v>25</v>
      </c>
      <c r="K78" s="158">
        <v>0</v>
      </c>
      <c r="L78" s="123">
        <v>25</v>
      </c>
      <c r="M78" s="124">
        <f t="shared" si="3"/>
        <v>30</v>
      </c>
      <c r="N78" s="124">
        <f t="shared" si="4"/>
        <v>0</v>
      </c>
      <c r="O78" s="123">
        <f t="shared" si="5"/>
        <v>30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20</v>
      </c>
      <c r="E149" s="158">
        <v>0</v>
      </c>
      <c r="F149" s="123">
        <v>20</v>
      </c>
      <c r="G149" s="157">
        <v>0</v>
      </c>
      <c r="H149" s="158">
        <v>0</v>
      </c>
      <c r="I149" s="123">
        <v>0</v>
      </c>
      <c r="J149" s="157">
        <v>30</v>
      </c>
      <c r="K149" s="158">
        <v>0</v>
      </c>
      <c r="L149" s="123">
        <v>30</v>
      </c>
      <c r="M149" s="124">
        <f t="shared" si="6"/>
        <v>50</v>
      </c>
      <c r="N149" s="124">
        <f t="shared" si="7"/>
        <v>0</v>
      </c>
      <c r="O149" s="123">
        <f t="shared" si="8"/>
        <v>50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4</v>
      </c>
      <c r="K151" s="123">
        <v>0</v>
      </c>
      <c r="L151" s="123">
        <v>4</v>
      </c>
      <c r="M151" s="124">
        <f t="shared" si="6"/>
        <v>4</v>
      </c>
      <c r="N151" s="124">
        <f t="shared" si="7"/>
        <v>0</v>
      </c>
      <c r="O151" s="123">
        <f t="shared" si="8"/>
        <v>4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2</v>
      </c>
      <c r="K159" s="158">
        <v>0</v>
      </c>
      <c r="L159" s="123">
        <v>2</v>
      </c>
      <c r="M159" s="124">
        <f t="shared" si="6"/>
        <v>2</v>
      </c>
      <c r="N159" s="124">
        <f t="shared" si="7"/>
        <v>0</v>
      </c>
      <c r="O159" s="123">
        <f t="shared" si="8"/>
        <v>2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28</v>
      </c>
      <c r="K166" s="158">
        <v>0</v>
      </c>
      <c r="L166" s="123">
        <v>28</v>
      </c>
      <c r="M166" s="124">
        <f t="shared" si="6"/>
        <v>28</v>
      </c>
      <c r="N166" s="124">
        <f t="shared" si="7"/>
        <v>0</v>
      </c>
      <c r="O166" s="123">
        <f t="shared" si="8"/>
        <v>28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2</v>
      </c>
      <c r="K168" s="158">
        <v>0</v>
      </c>
      <c r="L168" s="123">
        <v>2</v>
      </c>
      <c r="M168" s="124">
        <f t="shared" si="6"/>
        <v>2</v>
      </c>
      <c r="N168" s="124">
        <f t="shared" si="7"/>
        <v>0</v>
      </c>
      <c r="O168" s="123">
        <f t="shared" si="8"/>
        <v>2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25</v>
      </c>
      <c r="E197" s="123">
        <v>0</v>
      </c>
      <c r="F197" s="123">
        <v>25</v>
      </c>
      <c r="G197" s="157">
        <v>0</v>
      </c>
      <c r="H197" s="123">
        <v>0</v>
      </c>
      <c r="I197" s="123">
        <v>0</v>
      </c>
      <c r="J197" s="157">
        <v>40</v>
      </c>
      <c r="K197" s="123">
        <v>0</v>
      </c>
      <c r="L197" s="123">
        <v>40</v>
      </c>
      <c r="M197" s="124">
        <f t="shared" si="6"/>
        <v>65</v>
      </c>
      <c r="N197" s="124">
        <f t="shared" si="7"/>
        <v>0</v>
      </c>
      <c r="O197" s="123">
        <f t="shared" si="8"/>
        <v>65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89</v>
      </c>
      <c r="E229" s="180">
        <v>0</v>
      </c>
      <c r="F229" s="180">
        <v>89</v>
      </c>
      <c r="G229" s="180">
        <v>0</v>
      </c>
      <c r="H229" s="180">
        <v>0</v>
      </c>
      <c r="I229" s="180">
        <v>0</v>
      </c>
      <c r="J229" s="180">
        <v>312</v>
      </c>
      <c r="K229" s="180">
        <v>0</v>
      </c>
      <c r="L229" s="180">
        <v>312</v>
      </c>
      <c r="M229" s="181">
        <f t="shared" si="9"/>
        <v>401</v>
      </c>
      <c r="N229" s="181">
        <f t="shared" si="10"/>
        <v>0</v>
      </c>
      <c r="O229" s="180">
        <f t="shared" si="11"/>
        <v>401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536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537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4</v>
      </c>
      <c r="K25" s="123">
        <v>0</v>
      </c>
      <c r="L25" s="123">
        <v>4</v>
      </c>
      <c r="M25" s="124">
        <f t="shared" si="0"/>
        <v>4</v>
      </c>
      <c r="N25" s="124">
        <f t="shared" si="1"/>
        <v>0</v>
      </c>
      <c r="O25" s="123">
        <f t="shared" si="2"/>
        <v>4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25</v>
      </c>
      <c r="K59" s="123">
        <v>0</v>
      </c>
      <c r="L59" s="125">
        <v>25</v>
      </c>
      <c r="M59" s="125">
        <f t="shared" si="0"/>
        <v>25</v>
      </c>
      <c r="N59" s="125">
        <f t="shared" si="1"/>
        <v>0</v>
      </c>
      <c r="O59" s="125">
        <f t="shared" si="2"/>
        <v>25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2</v>
      </c>
      <c r="K70" s="158">
        <v>0</v>
      </c>
      <c r="L70" s="123">
        <v>2</v>
      </c>
      <c r="M70" s="124">
        <f t="shared" si="0"/>
        <v>2</v>
      </c>
      <c r="N70" s="124">
        <f t="shared" si="1"/>
        <v>0</v>
      </c>
      <c r="O70" s="123">
        <f t="shared" si="2"/>
        <v>2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2</v>
      </c>
      <c r="K78" s="158">
        <v>0</v>
      </c>
      <c r="L78" s="123">
        <v>2</v>
      </c>
      <c r="M78" s="124">
        <f t="shared" si="3"/>
        <v>2</v>
      </c>
      <c r="N78" s="124">
        <f t="shared" si="4"/>
        <v>0</v>
      </c>
      <c r="O78" s="123">
        <f t="shared" si="5"/>
        <v>2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4</v>
      </c>
      <c r="K132" s="158">
        <v>0</v>
      </c>
      <c r="L132" s="123">
        <v>4</v>
      </c>
      <c r="M132" s="124">
        <f t="shared" si="3"/>
        <v>4</v>
      </c>
      <c r="N132" s="124">
        <f t="shared" si="4"/>
        <v>0</v>
      </c>
      <c r="O132" s="123">
        <f t="shared" si="5"/>
        <v>4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5</v>
      </c>
      <c r="K151" s="123">
        <v>0</v>
      </c>
      <c r="L151" s="123">
        <v>5</v>
      </c>
      <c r="M151" s="124">
        <f t="shared" si="6"/>
        <v>5</v>
      </c>
      <c r="N151" s="124">
        <f t="shared" si="7"/>
        <v>0</v>
      </c>
      <c r="O151" s="123">
        <f t="shared" si="8"/>
        <v>5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1</v>
      </c>
      <c r="K159" s="158">
        <v>0</v>
      </c>
      <c r="L159" s="123">
        <v>1</v>
      </c>
      <c r="M159" s="124">
        <f t="shared" si="6"/>
        <v>1</v>
      </c>
      <c r="N159" s="124">
        <f t="shared" si="7"/>
        <v>0</v>
      </c>
      <c r="O159" s="123">
        <f t="shared" si="8"/>
        <v>1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30</v>
      </c>
      <c r="K166" s="158">
        <v>0</v>
      </c>
      <c r="L166" s="123">
        <v>30</v>
      </c>
      <c r="M166" s="124">
        <f t="shared" si="6"/>
        <v>30</v>
      </c>
      <c r="N166" s="124">
        <f t="shared" si="7"/>
        <v>0</v>
      </c>
      <c r="O166" s="123">
        <f t="shared" si="8"/>
        <v>30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4</v>
      </c>
      <c r="K168" s="158">
        <v>0</v>
      </c>
      <c r="L168" s="123">
        <v>4</v>
      </c>
      <c r="M168" s="124">
        <f t="shared" si="6"/>
        <v>4</v>
      </c>
      <c r="N168" s="124">
        <f t="shared" si="7"/>
        <v>0</v>
      </c>
      <c r="O168" s="123">
        <f t="shared" si="8"/>
        <v>4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5</v>
      </c>
      <c r="K191" s="158">
        <v>0</v>
      </c>
      <c r="L191" s="123">
        <v>5</v>
      </c>
      <c r="M191" s="124">
        <f t="shared" si="6"/>
        <v>5</v>
      </c>
      <c r="N191" s="124">
        <f t="shared" si="7"/>
        <v>0</v>
      </c>
      <c r="O191" s="123">
        <f t="shared" si="8"/>
        <v>5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5</v>
      </c>
      <c r="K193" s="123">
        <v>0</v>
      </c>
      <c r="L193" s="123">
        <v>5</v>
      </c>
      <c r="M193" s="124">
        <f t="shared" si="6"/>
        <v>5</v>
      </c>
      <c r="N193" s="124">
        <f t="shared" si="7"/>
        <v>0</v>
      </c>
      <c r="O193" s="123">
        <f t="shared" si="8"/>
        <v>5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87</v>
      </c>
      <c r="K229" s="180">
        <v>0</v>
      </c>
      <c r="L229" s="180">
        <v>87</v>
      </c>
      <c r="M229" s="181">
        <f t="shared" si="9"/>
        <v>87</v>
      </c>
      <c r="N229" s="181">
        <f t="shared" si="10"/>
        <v>0</v>
      </c>
      <c r="O229" s="180">
        <f t="shared" si="11"/>
        <v>87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</vt:i4>
      </vt:variant>
    </vt:vector>
  </HeadingPairs>
  <TitlesOfParts>
    <vt:vector size="16" baseType="lpstr">
      <vt:lpstr>300047</vt:lpstr>
      <vt:lpstr>код</vt:lpstr>
      <vt:lpstr>ВСЕ_</vt:lpstr>
      <vt:lpstr>6 (136)</vt:lpstr>
      <vt:lpstr>6 (184)</vt:lpstr>
      <vt:lpstr>24</vt:lpstr>
      <vt:lpstr>34</vt:lpstr>
      <vt:lpstr>55</vt:lpstr>
      <vt:lpstr>71 (97)</vt:lpstr>
      <vt:lpstr>80</vt:lpstr>
      <vt:lpstr>Лист2</vt:lpstr>
      <vt:lpstr>Лист1</vt:lpstr>
      <vt:lpstr>'300047'!Заголовки_для_печати</vt:lpstr>
      <vt:lpstr>'300047'!Область_печати</vt:lpstr>
      <vt:lpstr>'6 (136)'!Область_печати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2022-04-01T04:51:41Z</cp:lastPrinted>
  <dcterms:created xsi:type="dcterms:W3CDTF">2015-12-11T12:58:16Z</dcterms:created>
  <dcterms:modified xsi:type="dcterms:W3CDTF">2022-04-01T04:51:45Z</dcterms:modified>
</cp:coreProperties>
</file>